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12" i="2" l="1"/>
  <c r="E91" i="2" l="1"/>
  <c r="E90" i="2" s="1"/>
  <c r="E57" i="2"/>
  <c r="E32" i="2"/>
  <c r="E24" i="2" s="1"/>
  <c r="E5" i="2"/>
  <c r="E4" i="2" s="1"/>
  <c r="E56" i="2" l="1"/>
  <c r="E133" i="2" s="1"/>
</calcChain>
</file>

<file path=xl/sharedStrings.xml><?xml version="1.0" encoding="utf-8"?>
<sst xmlns="http://schemas.openxmlformats.org/spreadsheetml/2006/main" count="174" uniqueCount="167">
  <si>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</si>
  <si>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</si>
  <si>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</si>
  <si>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</si>
  <si>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</si>
  <si>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</si>
  <si>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</si>
  <si>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</si>
  <si>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</si>
  <si>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</si>
  <si>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</si>
  <si>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</si>
  <si>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</si>
  <si>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</si>
  <si>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</si>
  <si>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</si>
  <si>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</si>
  <si>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</si>
  <si>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</si>
  <si>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</si>
  <si>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</si>
  <si>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</si>
  <si>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</si>
  <si>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</si>
  <si>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</si>
  <si>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</si>
  <si>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</si>
  <si>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</si>
  <si>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</si>
  <si>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</si>
  <si>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</si>
  <si>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</si>
  <si>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</si>
  <si>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</si>
  <si>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</si>
  <si>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</si>
  <si>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</si>
  <si>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</si>
  <si>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</si>
  <si>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</si>
  <si>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</si>
  <si>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</si>
  <si>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</si>
  <si>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</si>
  <si>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</si>
  <si>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</si>
  <si>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</si>
  <si>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</si>
  <si>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</si>
  <si>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</si>
  <si>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</si>
  <si>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</si>
  <si>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</si>
  <si>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</si>
  <si>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</si>
  <si>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</si>
  <si>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</si>
  <si>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</si>
  <si>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</si>
  <si>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</si>
  <si>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</si>
  <si>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</si>
  <si>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</si>
  <si>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</si>
  <si>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</si>
  <si>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</si>
  <si>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</si>
  <si>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</si>
  <si>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</si>
  <si>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</si>
  <si>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</si>
  <si>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</si>
  <si>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</si>
  <si>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</si>
  <si>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</si>
  <si>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видатків  розвитку  за  січень-жовтень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</si>
  <si>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</si>
  <si>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генератора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</si>
  <si>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</si>
  <si>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</si>
  <si>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</si>
  <si>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Капітальний ремонт системи опалення приміщення Миньковецького старостату</t>
  </si>
  <si>
    <t>Капітальний ремонт реабілітаційного відділення КНП «Дунаєвецька багатопрофільна лікарня» (за рахунок надходжень від викупу земельних ділянок сільськогосподарського призначення державної та комунальної власності)</t>
  </si>
  <si>
    <t>Капітальний ремонт реабілітаційного відділення КНП «Дунаєвецька багатопрофільна лікарня» (за рахунок іншої субвенції з Маківського сільського бюджету 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</si>
  <si>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</si>
  <si>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</si>
  <si>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</si>
  <si>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</si>
  <si>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</si>
  <si>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Отримання телевізорів (2 шт)  (благодійна допомога)</t>
  </si>
  <si>
    <t>Придбання ноутбуків</t>
  </si>
  <si>
    <t>Отримання станції резервного живлення (благодійна допомога)</t>
  </si>
  <si>
    <t>Отримання набору іграшок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</si>
  <si>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</si>
  <si>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</si>
  <si>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</si>
  <si>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</si>
  <si>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Реконструкція електричних мереж способом встановлення сонячної ел.станції на даху Ліцею №1</t>
  </si>
  <si>
    <t>Виготовлення  проектно-кошторисної документації та проведення капітального(часткового утеплення фасаду) будівлі Дунаєвецького ліцею №2</t>
  </si>
  <si>
    <t>Придбання логопедичного дзеркала (за рахунок залишку коштів  освітньої субвенції)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</si>
  <si>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місцевого бюджету)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</si>
  <si>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субвенції з державного бюджету)</t>
  </si>
  <si>
    <t xml:space="preserve">Капітальний ремонт їдальні Дунаєвецького ліцею №3 </t>
  </si>
  <si>
    <t>Капітальний ремонт приміщень харчоблоку їдальні Дунаєвецького ліцею №3. (за рахунок цільової субвенції з державного бюджету)</t>
  </si>
  <si>
    <t xml:space="preserve">Співфінансування закупівлі засобів навчання та комп’ютерного обладнання для двох навчальних кабінетів предмета «Захист України» в Дунаєвецькому ліцеї №1 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</si>
  <si>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</si>
  <si>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</si>
  <si>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 xml:space="preserve">Придбання генераторів 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</si>
  <si>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</si>
  <si>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</si>
  <si>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</si>
  <si>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</si>
  <si>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</si>
  <si>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</si>
  <si>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</si>
  <si>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</si>
  <si>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</si>
  <si>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</si>
  <si>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</si>
  <si>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</si>
  <si>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</si>
  <si>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</si>
  <si>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</si>
  <si>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</si>
  <si>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</si>
  <si>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</si>
  <si>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та авторського нагляду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</si>
  <si>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</si>
  <si>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</si>
  <si>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</si>
  <si>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вантажних  триколісних велосипедів з кошиками  (благодійна допомога)</t>
  </si>
  <si>
    <t xml:space="preserve">Придбання вібрафона (за власні надходження) 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</si>
  <si>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</si>
  <si>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</si>
  <si>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</si>
  <si>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</si>
  <si>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</si>
  <si>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</si>
  <si>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</si>
  <si>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</si>
  <si>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</si>
  <si>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</si>
  <si>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</si>
  <si>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</si>
  <si>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</si>
  <si>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</si>
  <si>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</si>
  <si>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співфінансування Програми підтримки об’єднань співвласників багатоквартирних будинків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</si>
  <si>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</si>
  <si>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</si>
  <si>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</si>
  <si>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</si>
  <si>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</si>
  <si>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</si>
  <si>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Придбання сирен сповіщення повітряної тривоги</t>
  </si>
  <si>
    <t>Співфінансування придбання шкільного автобуса</t>
  </si>
  <si>
    <t>Капітальний ремонт хірургічного корпусу КНП «Дунаєвецька багатопрофільна лікарня» (за рахунок іншої субвенції з Смотрицького селищного бюджету )</t>
  </si>
  <si>
    <t>Придбання медичного обладнання (монітор пацієнта, електорокардіограф) для Дунаєвецької багатопрофільної лікарні</t>
  </si>
  <si>
    <t>Придбання котла твердопаливного</t>
  </si>
  <si>
    <t>Придбання навчального та компютерного обладнання для кабінету "Захист України"</t>
  </si>
  <si>
    <t>Отримання електровелосипеда (благодійна допомога)</t>
  </si>
  <si>
    <t>Виконання робіт  по проекту "Нове будівництво когенераційної установки за адресою вул.Тернавська, 1-А м. Дунаївці, Дунаєвецької територіальної громади Кам'янець-Подільського району Хмельницької області"</t>
  </si>
  <si>
    <t>Отримання проектор (благодійна допомога)</t>
  </si>
  <si>
    <t>Отримання прінтера (благодійна допомога)</t>
  </si>
  <si>
    <t>Коригування виготовлення проектно-кошторисної документації по проекту  "Реконструкції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</si>
  <si>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Виготовлення  проектно-кошторисної документації  по проекту  "Реконструкція системи газопостачання мереж теплогенераторної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</si>
  <si>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Коригування проходження експертизи кошторисної частини проекту будівництва "Реконструкції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</si>
</sst>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165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5" fontId="28" fillId="0" borderId="1" xfId="68" applyNumberFormat="1" applyFont="1" applyBorder="1" applyAlignment="1">
      <alignment vertical="center"/>
    </xf>
    <xf numFmtId="0" fontId="5" fillId="0" borderId="0" xfId="68"/>
    <xf numFmtId="0" fontId="28" fillId="0" borderId="1" xfId="68" applyFont="1" applyBorder="1" applyAlignment="1">
      <alignment vertical="center" wrapText="1"/>
    </xf>
    <xf numFmtId="165" fontId="28" fillId="24" borderId="1" xfId="68" applyNumberFormat="1" applyFont="1" applyFill="1" applyBorder="1" applyAlignment="1">
      <alignment vertical="center"/>
    </xf>
    <xf numFmtId="0" fontId="28" fillId="0" borderId="1" xfId="68" quotePrefix="1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0" fontId="5" fillId="24" borderId="1" xfId="68" applyFill="1" applyBorder="1" applyAlignment="1">
      <alignment vertical="center"/>
    </xf>
    <xf numFmtId="0" fontId="28" fillId="24" borderId="1" xfId="68" applyFont="1" applyFill="1" applyBorder="1" applyAlignment="1">
      <alignment horizontal="center" vertical="center"/>
    </xf>
    <xf numFmtId="165" fontId="29" fillId="24" borderId="1" xfId="0" applyNumberFormat="1" applyFont="1" applyFill="1" applyBorder="1" applyAlignment="1">
      <alignment vertical="center"/>
    </xf>
    <xf numFmtId="0" fontId="5" fillId="24" borderId="0" xfId="68" applyFill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165" fontId="28" fillId="24" borderId="12" xfId="68" applyNumberFormat="1" applyFont="1" applyFill="1" applyBorder="1" applyAlignment="1">
      <alignment vertical="center"/>
    </xf>
    <xf numFmtId="0" fontId="29" fillId="24" borderId="11" xfId="0" applyFont="1" applyFill="1" applyBorder="1" applyAlignment="1">
      <alignment horizontal="left" vertical="center" wrapText="1"/>
    </xf>
    <xf numFmtId="165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6" fontId="30" fillId="25" borderId="13" xfId="0" applyNumberFormat="1" applyFont="1" applyFill="1" applyBorder="1" applyAlignment="1">
      <alignment horizontal="left" vertical="center" wrapText="1"/>
    </xf>
    <xf numFmtId="165" fontId="28" fillId="0" borderId="14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8" fillId="0" borderId="1" xfId="68" applyFont="1" applyBorder="1" applyAlignment="1">
      <alignment horizontal="left" vertical="center" wrapText="1"/>
    </xf>
    <xf numFmtId="164" fontId="28" fillId="24" borderId="1" xfId="1" applyNumberFormat="1" applyFont="1" applyFill="1" applyBorder="1" applyAlignment="1">
      <alignment vertical="center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684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3"/>
  <sheetViews>
    <sheetView tabSelected="1" topLeftCell="B1" workbookViewId="0">
      <selection activeCell="H114" sqref="H11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28515625" style="4" customWidth="1"/>
    <col min="4" max="6" width="15.7109375" style="1" customWidth="1"/>
    <col min="7" max="242" width="9.140625" style="1"/>
    <col min="243" max="243" width="12.7109375" style="1" customWidth="1"/>
    <col min="244" max="244" width="50.7109375" style="1" customWidth="1"/>
    <col min="245" max="258" width="15.7109375" style="1" customWidth="1"/>
    <col min="259" max="498" width="9.140625" style="1"/>
    <col min="499" max="499" width="12.7109375" style="1" customWidth="1"/>
    <col min="500" max="500" width="50.7109375" style="1" customWidth="1"/>
    <col min="501" max="514" width="15.7109375" style="1" customWidth="1"/>
    <col min="515" max="754" width="9.140625" style="1"/>
    <col min="755" max="755" width="12.7109375" style="1" customWidth="1"/>
    <col min="756" max="756" width="50.7109375" style="1" customWidth="1"/>
    <col min="757" max="770" width="15.7109375" style="1" customWidth="1"/>
    <col min="771" max="1010" width="9.140625" style="1"/>
    <col min="1011" max="1011" width="12.7109375" style="1" customWidth="1"/>
    <col min="1012" max="1012" width="50.7109375" style="1" customWidth="1"/>
    <col min="1013" max="1026" width="15.7109375" style="1" customWidth="1"/>
    <col min="1027" max="1266" width="9.140625" style="1"/>
    <col min="1267" max="1267" width="12.7109375" style="1" customWidth="1"/>
    <col min="1268" max="1268" width="50.7109375" style="1" customWidth="1"/>
    <col min="1269" max="1282" width="15.7109375" style="1" customWidth="1"/>
    <col min="1283" max="1522" width="9.140625" style="1"/>
    <col min="1523" max="1523" width="12.7109375" style="1" customWidth="1"/>
    <col min="1524" max="1524" width="50.7109375" style="1" customWidth="1"/>
    <col min="1525" max="1538" width="15.7109375" style="1" customWidth="1"/>
    <col min="1539" max="1778" width="9.140625" style="1"/>
    <col min="1779" max="1779" width="12.7109375" style="1" customWidth="1"/>
    <col min="1780" max="1780" width="50.7109375" style="1" customWidth="1"/>
    <col min="1781" max="1794" width="15.7109375" style="1" customWidth="1"/>
    <col min="1795" max="2034" width="9.140625" style="1"/>
    <col min="2035" max="2035" width="12.7109375" style="1" customWidth="1"/>
    <col min="2036" max="2036" width="50.7109375" style="1" customWidth="1"/>
    <col min="2037" max="2050" width="15.7109375" style="1" customWidth="1"/>
    <col min="2051" max="2290" width="9.140625" style="1"/>
    <col min="2291" max="2291" width="12.7109375" style="1" customWidth="1"/>
    <col min="2292" max="2292" width="50.7109375" style="1" customWidth="1"/>
    <col min="2293" max="2306" width="15.7109375" style="1" customWidth="1"/>
    <col min="2307" max="2546" width="9.140625" style="1"/>
    <col min="2547" max="2547" width="12.7109375" style="1" customWidth="1"/>
    <col min="2548" max="2548" width="50.7109375" style="1" customWidth="1"/>
    <col min="2549" max="2562" width="15.7109375" style="1" customWidth="1"/>
    <col min="2563" max="2802" width="9.140625" style="1"/>
    <col min="2803" max="2803" width="12.7109375" style="1" customWidth="1"/>
    <col min="2804" max="2804" width="50.7109375" style="1" customWidth="1"/>
    <col min="2805" max="2818" width="15.7109375" style="1" customWidth="1"/>
    <col min="2819" max="3058" width="9.140625" style="1"/>
    <col min="3059" max="3059" width="12.7109375" style="1" customWidth="1"/>
    <col min="3060" max="3060" width="50.7109375" style="1" customWidth="1"/>
    <col min="3061" max="3074" width="15.7109375" style="1" customWidth="1"/>
    <col min="3075" max="3314" width="9.140625" style="1"/>
    <col min="3315" max="3315" width="12.7109375" style="1" customWidth="1"/>
    <col min="3316" max="3316" width="50.7109375" style="1" customWidth="1"/>
    <col min="3317" max="3330" width="15.7109375" style="1" customWidth="1"/>
    <col min="3331" max="3570" width="9.140625" style="1"/>
    <col min="3571" max="3571" width="12.7109375" style="1" customWidth="1"/>
    <col min="3572" max="3572" width="50.7109375" style="1" customWidth="1"/>
    <col min="3573" max="3586" width="15.7109375" style="1" customWidth="1"/>
    <col min="3587" max="3826" width="9.140625" style="1"/>
    <col min="3827" max="3827" width="12.7109375" style="1" customWidth="1"/>
    <col min="3828" max="3828" width="50.7109375" style="1" customWidth="1"/>
    <col min="3829" max="3842" width="15.7109375" style="1" customWidth="1"/>
    <col min="3843" max="4082" width="9.140625" style="1"/>
    <col min="4083" max="4083" width="12.7109375" style="1" customWidth="1"/>
    <col min="4084" max="4084" width="50.7109375" style="1" customWidth="1"/>
    <col min="4085" max="4098" width="15.7109375" style="1" customWidth="1"/>
    <col min="4099" max="4338" width="9.140625" style="1"/>
    <col min="4339" max="4339" width="12.7109375" style="1" customWidth="1"/>
    <col min="4340" max="4340" width="50.7109375" style="1" customWidth="1"/>
    <col min="4341" max="4354" width="15.7109375" style="1" customWidth="1"/>
    <col min="4355" max="4594" width="9.140625" style="1"/>
    <col min="4595" max="4595" width="12.7109375" style="1" customWidth="1"/>
    <col min="4596" max="4596" width="50.7109375" style="1" customWidth="1"/>
    <col min="4597" max="4610" width="15.7109375" style="1" customWidth="1"/>
    <col min="4611" max="4850" width="9.140625" style="1"/>
    <col min="4851" max="4851" width="12.7109375" style="1" customWidth="1"/>
    <col min="4852" max="4852" width="50.7109375" style="1" customWidth="1"/>
    <col min="4853" max="4866" width="15.7109375" style="1" customWidth="1"/>
    <col min="4867" max="5106" width="9.140625" style="1"/>
    <col min="5107" max="5107" width="12.7109375" style="1" customWidth="1"/>
    <col min="5108" max="5108" width="50.7109375" style="1" customWidth="1"/>
    <col min="5109" max="5122" width="15.7109375" style="1" customWidth="1"/>
    <col min="5123" max="5362" width="9.140625" style="1"/>
    <col min="5363" max="5363" width="12.7109375" style="1" customWidth="1"/>
    <col min="5364" max="5364" width="50.7109375" style="1" customWidth="1"/>
    <col min="5365" max="5378" width="15.7109375" style="1" customWidth="1"/>
    <col min="5379" max="5618" width="9.140625" style="1"/>
    <col min="5619" max="5619" width="12.7109375" style="1" customWidth="1"/>
    <col min="5620" max="5620" width="50.7109375" style="1" customWidth="1"/>
    <col min="5621" max="5634" width="15.7109375" style="1" customWidth="1"/>
    <col min="5635" max="5874" width="9.140625" style="1"/>
    <col min="5875" max="5875" width="12.7109375" style="1" customWidth="1"/>
    <col min="5876" max="5876" width="50.7109375" style="1" customWidth="1"/>
    <col min="5877" max="5890" width="15.7109375" style="1" customWidth="1"/>
    <col min="5891" max="6130" width="9.140625" style="1"/>
    <col min="6131" max="6131" width="12.7109375" style="1" customWidth="1"/>
    <col min="6132" max="6132" width="50.7109375" style="1" customWidth="1"/>
    <col min="6133" max="6146" width="15.7109375" style="1" customWidth="1"/>
    <col min="6147" max="6386" width="9.140625" style="1"/>
    <col min="6387" max="6387" width="12.7109375" style="1" customWidth="1"/>
    <col min="6388" max="6388" width="50.7109375" style="1" customWidth="1"/>
    <col min="6389" max="6402" width="15.7109375" style="1" customWidth="1"/>
    <col min="6403" max="6642" width="9.140625" style="1"/>
    <col min="6643" max="6643" width="12.7109375" style="1" customWidth="1"/>
    <col min="6644" max="6644" width="50.7109375" style="1" customWidth="1"/>
    <col min="6645" max="6658" width="15.7109375" style="1" customWidth="1"/>
    <col min="6659" max="6898" width="9.140625" style="1"/>
    <col min="6899" max="6899" width="12.7109375" style="1" customWidth="1"/>
    <col min="6900" max="6900" width="50.7109375" style="1" customWidth="1"/>
    <col min="6901" max="6914" width="15.7109375" style="1" customWidth="1"/>
    <col min="6915" max="7154" width="9.140625" style="1"/>
    <col min="7155" max="7155" width="12.7109375" style="1" customWidth="1"/>
    <col min="7156" max="7156" width="50.7109375" style="1" customWidth="1"/>
    <col min="7157" max="7170" width="15.7109375" style="1" customWidth="1"/>
    <col min="7171" max="7410" width="9.140625" style="1"/>
    <col min="7411" max="7411" width="12.7109375" style="1" customWidth="1"/>
    <col min="7412" max="7412" width="50.7109375" style="1" customWidth="1"/>
    <col min="7413" max="7426" width="15.7109375" style="1" customWidth="1"/>
    <col min="7427" max="7666" width="9.140625" style="1"/>
    <col min="7667" max="7667" width="12.7109375" style="1" customWidth="1"/>
    <col min="7668" max="7668" width="50.7109375" style="1" customWidth="1"/>
    <col min="7669" max="7682" width="15.7109375" style="1" customWidth="1"/>
    <col min="7683" max="7922" width="9.140625" style="1"/>
    <col min="7923" max="7923" width="12.7109375" style="1" customWidth="1"/>
    <col min="7924" max="7924" width="50.7109375" style="1" customWidth="1"/>
    <col min="7925" max="7938" width="15.7109375" style="1" customWidth="1"/>
    <col min="7939" max="8178" width="9.140625" style="1"/>
    <col min="8179" max="8179" width="12.7109375" style="1" customWidth="1"/>
    <col min="8180" max="8180" width="50.7109375" style="1" customWidth="1"/>
    <col min="8181" max="8194" width="15.7109375" style="1" customWidth="1"/>
    <col min="8195" max="8434" width="9.140625" style="1"/>
    <col min="8435" max="8435" width="12.7109375" style="1" customWidth="1"/>
    <col min="8436" max="8436" width="50.7109375" style="1" customWidth="1"/>
    <col min="8437" max="8450" width="15.7109375" style="1" customWidth="1"/>
    <col min="8451" max="8690" width="9.140625" style="1"/>
    <col min="8691" max="8691" width="12.7109375" style="1" customWidth="1"/>
    <col min="8692" max="8692" width="50.7109375" style="1" customWidth="1"/>
    <col min="8693" max="8706" width="15.7109375" style="1" customWidth="1"/>
    <col min="8707" max="8946" width="9.140625" style="1"/>
    <col min="8947" max="8947" width="12.7109375" style="1" customWidth="1"/>
    <col min="8948" max="8948" width="50.7109375" style="1" customWidth="1"/>
    <col min="8949" max="8962" width="15.7109375" style="1" customWidth="1"/>
    <col min="8963" max="9202" width="9.140625" style="1"/>
    <col min="9203" max="9203" width="12.7109375" style="1" customWidth="1"/>
    <col min="9204" max="9204" width="50.7109375" style="1" customWidth="1"/>
    <col min="9205" max="9218" width="15.7109375" style="1" customWidth="1"/>
    <col min="9219" max="9458" width="9.140625" style="1"/>
    <col min="9459" max="9459" width="12.7109375" style="1" customWidth="1"/>
    <col min="9460" max="9460" width="50.7109375" style="1" customWidth="1"/>
    <col min="9461" max="9474" width="15.7109375" style="1" customWidth="1"/>
    <col min="9475" max="9714" width="9.140625" style="1"/>
    <col min="9715" max="9715" width="12.7109375" style="1" customWidth="1"/>
    <col min="9716" max="9716" width="50.7109375" style="1" customWidth="1"/>
    <col min="9717" max="9730" width="15.7109375" style="1" customWidth="1"/>
    <col min="9731" max="9970" width="9.140625" style="1"/>
    <col min="9971" max="9971" width="12.7109375" style="1" customWidth="1"/>
    <col min="9972" max="9972" width="50.7109375" style="1" customWidth="1"/>
    <col min="9973" max="9986" width="15.7109375" style="1" customWidth="1"/>
    <col min="9987" max="10226" width="9.140625" style="1"/>
    <col min="10227" max="10227" width="12.7109375" style="1" customWidth="1"/>
    <col min="10228" max="10228" width="50.7109375" style="1" customWidth="1"/>
    <col min="10229" max="10242" width="15.7109375" style="1" customWidth="1"/>
    <col min="10243" max="10482" width="9.140625" style="1"/>
    <col min="10483" max="10483" width="12.7109375" style="1" customWidth="1"/>
    <col min="10484" max="10484" width="50.7109375" style="1" customWidth="1"/>
    <col min="10485" max="10498" width="15.7109375" style="1" customWidth="1"/>
    <col min="10499" max="10738" width="9.140625" style="1"/>
    <col min="10739" max="10739" width="12.7109375" style="1" customWidth="1"/>
    <col min="10740" max="10740" width="50.7109375" style="1" customWidth="1"/>
    <col min="10741" max="10754" width="15.7109375" style="1" customWidth="1"/>
    <col min="10755" max="10994" width="9.140625" style="1"/>
    <col min="10995" max="10995" width="12.7109375" style="1" customWidth="1"/>
    <col min="10996" max="10996" width="50.7109375" style="1" customWidth="1"/>
    <col min="10997" max="11010" width="15.7109375" style="1" customWidth="1"/>
    <col min="11011" max="11250" width="9.140625" style="1"/>
    <col min="11251" max="11251" width="12.7109375" style="1" customWidth="1"/>
    <col min="11252" max="11252" width="50.7109375" style="1" customWidth="1"/>
    <col min="11253" max="11266" width="15.7109375" style="1" customWidth="1"/>
    <col min="11267" max="11506" width="9.140625" style="1"/>
    <col min="11507" max="11507" width="12.7109375" style="1" customWidth="1"/>
    <col min="11508" max="11508" width="50.7109375" style="1" customWidth="1"/>
    <col min="11509" max="11522" width="15.7109375" style="1" customWidth="1"/>
    <col min="11523" max="11762" width="9.140625" style="1"/>
    <col min="11763" max="11763" width="12.7109375" style="1" customWidth="1"/>
    <col min="11764" max="11764" width="50.7109375" style="1" customWidth="1"/>
    <col min="11765" max="11778" width="15.7109375" style="1" customWidth="1"/>
    <col min="11779" max="12018" width="9.140625" style="1"/>
    <col min="12019" max="12019" width="12.7109375" style="1" customWidth="1"/>
    <col min="12020" max="12020" width="50.7109375" style="1" customWidth="1"/>
    <col min="12021" max="12034" width="15.7109375" style="1" customWidth="1"/>
    <col min="12035" max="12274" width="9.140625" style="1"/>
    <col min="12275" max="12275" width="12.7109375" style="1" customWidth="1"/>
    <col min="12276" max="12276" width="50.7109375" style="1" customWidth="1"/>
    <col min="12277" max="12290" width="15.7109375" style="1" customWidth="1"/>
    <col min="12291" max="12530" width="9.140625" style="1"/>
    <col min="12531" max="12531" width="12.7109375" style="1" customWidth="1"/>
    <col min="12532" max="12532" width="50.7109375" style="1" customWidth="1"/>
    <col min="12533" max="12546" width="15.7109375" style="1" customWidth="1"/>
    <col min="12547" max="12786" width="9.140625" style="1"/>
    <col min="12787" max="12787" width="12.7109375" style="1" customWidth="1"/>
    <col min="12788" max="12788" width="50.7109375" style="1" customWidth="1"/>
    <col min="12789" max="12802" width="15.7109375" style="1" customWidth="1"/>
    <col min="12803" max="13042" width="9.140625" style="1"/>
    <col min="13043" max="13043" width="12.7109375" style="1" customWidth="1"/>
    <col min="13044" max="13044" width="50.7109375" style="1" customWidth="1"/>
    <col min="13045" max="13058" width="15.7109375" style="1" customWidth="1"/>
    <col min="13059" max="13298" width="9.140625" style="1"/>
    <col min="13299" max="13299" width="12.7109375" style="1" customWidth="1"/>
    <col min="13300" max="13300" width="50.7109375" style="1" customWidth="1"/>
    <col min="13301" max="13314" width="15.7109375" style="1" customWidth="1"/>
    <col min="13315" max="13554" width="9.140625" style="1"/>
    <col min="13555" max="13555" width="12.7109375" style="1" customWidth="1"/>
    <col min="13556" max="13556" width="50.7109375" style="1" customWidth="1"/>
    <col min="13557" max="13570" width="15.7109375" style="1" customWidth="1"/>
    <col min="13571" max="13810" width="9.140625" style="1"/>
    <col min="13811" max="13811" width="12.7109375" style="1" customWidth="1"/>
    <col min="13812" max="13812" width="50.7109375" style="1" customWidth="1"/>
    <col min="13813" max="13826" width="15.7109375" style="1" customWidth="1"/>
    <col min="13827" max="14066" width="9.140625" style="1"/>
    <col min="14067" max="14067" width="12.7109375" style="1" customWidth="1"/>
    <col min="14068" max="14068" width="50.7109375" style="1" customWidth="1"/>
    <col min="14069" max="14082" width="15.7109375" style="1" customWidth="1"/>
    <col min="14083" max="14322" width="9.140625" style="1"/>
    <col min="14323" max="14323" width="12.7109375" style="1" customWidth="1"/>
    <col min="14324" max="14324" width="50.7109375" style="1" customWidth="1"/>
    <col min="14325" max="14338" width="15.7109375" style="1" customWidth="1"/>
    <col min="14339" max="14578" width="9.140625" style="1"/>
    <col min="14579" max="14579" width="12.7109375" style="1" customWidth="1"/>
    <col min="14580" max="14580" width="50.7109375" style="1" customWidth="1"/>
    <col min="14581" max="14594" width="15.7109375" style="1" customWidth="1"/>
    <col min="14595" max="14834" width="9.140625" style="1"/>
    <col min="14835" max="14835" width="12.7109375" style="1" customWidth="1"/>
    <col min="14836" max="14836" width="50.7109375" style="1" customWidth="1"/>
    <col min="14837" max="14850" width="15.7109375" style="1" customWidth="1"/>
    <col min="14851" max="15090" width="9.140625" style="1"/>
    <col min="15091" max="15091" width="12.7109375" style="1" customWidth="1"/>
    <col min="15092" max="15092" width="50.7109375" style="1" customWidth="1"/>
    <col min="15093" max="15106" width="15.7109375" style="1" customWidth="1"/>
    <col min="15107" max="15346" width="9.140625" style="1"/>
    <col min="15347" max="15347" width="12.7109375" style="1" customWidth="1"/>
    <col min="15348" max="15348" width="50.7109375" style="1" customWidth="1"/>
    <col min="15349" max="15362" width="15.7109375" style="1" customWidth="1"/>
    <col min="15363" max="15602" width="9.140625" style="1"/>
    <col min="15603" max="15603" width="12.7109375" style="1" customWidth="1"/>
    <col min="15604" max="15604" width="50.7109375" style="1" customWidth="1"/>
    <col min="15605" max="15618" width="15.7109375" style="1" customWidth="1"/>
    <col min="15619" max="15858" width="9.140625" style="1"/>
    <col min="15859" max="15859" width="12.7109375" style="1" customWidth="1"/>
    <col min="15860" max="15860" width="50.7109375" style="1" customWidth="1"/>
    <col min="15861" max="15874" width="15.7109375" style="1" customWidth="1"/>
    <col min="15875" max="16114" width="9.140625" style="1"/>
    <col min="16115" max="16115" width="12.7109375" style="1" customWidth="1"/>
    <col min="16116" max="16116" width="50.7109375" style="1" customWidth="1"/>
    <col min="16117" max="16130" width="15.7109375" style="1" customWidth="1"/>
    <col min="16131" max="16384" width="9.140625" style="1"/>
  </cols>
  <sheetData>
    <row r="1" spans="1:6" ht="18.75" x14ac:dyDescent="0.3">
      <c r="B1" s="44" t="s">
        <v>75</v>
      </c>
      <c r="C1" s="44"/>
      <c r="D1" s="44"/>
      <c r="E1" s="44"/>
      <c r="F1" s="44"/>
    </row>
    <row r="2" spans="1:6" ht="15" customHeight="1" x14ac:dyDescent="0.2">
      <c r="F2" s="10" t="s">
        <v>74</v>
      </c>
    </row>
    <row r="3" spans="1:6" s="2" customFormat="1" ht="25.5" x14ac:dyDescent="0.2">
      <c r="A3" s="8"/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</row>
    <row r="4" spans="1:6" ht="63.75" x14ac:dyDescent="0.2">
      <c r="A4" s="9">
        <v>1</v>
      </c>
      <c r="B4" s="12" t="s">
        <v>5</v>
      </c>
      <c r="C4" s="13" t="s">
        <v>76</v>
      </c>
      <c r="D4" s="14">
        <v>0</v>
      </c>
      <c r="E4" s="14">
        <f>E5+E8+E12+E19+E21</f>
        <v>5230.0478999999996</v>
      </c>
      <c r="F4" s="14">
        <v>3012.7133999999996</v>
      </c>
    </row>
    <row r="5" spans="1:6" ht="50.25" customHeight="1" x14ac:dyDescent="0.2">
      <c r="A5" s="9">
        <v>1</v>
      </c>
      <c r="B5" s="12" t="s">
        <v>6</v>
      </c>
      <c r="C5" s="13" t="s">
        <v>7</v>
      </c>
      <c r="D5" s="14">
        <v>0</v>
      </c>
      <c r="E5" s="14">
        <f>E6+E7</f>
        <v>223.75</v>
      </c>
      <c r="F5" s="14">
        <v>222.85</v>
      </c>
    </row>
    <row r="6" spans="1:6" x14ac:dyDescent="0.2">
      <c r="A6" s="9">
        <v>0</v>
      </c>
      <c r="B6" s="12"/>
      <c r="C6" s="13" t="s">
        <v>77</v>
      </c>
      <c r="D6" s="15">
        <v>0</v>
      </c>
      <c r="E6" s="15">
        <v>100</v>
      </c>
      <c r="F6" s="15">
        <v>99.1</v>
      </c>
    </row>
    <row r="7" spans="1:6" ht="25.5" x14ac:dyDescent="0.2">
      <c r="A7" s="9">
        <v>0</v>
      </c>
      <c r="B7" s="12"/>
      <c r="C7" s="13" t="s">
        <v>78</v>
      </c>
      <c r="D7" s="15">
        <v>0</v>
      </c>
      <c r="E7" s="15">
        <v>123.75</v>
      </c>
      <c r="F7" s="15">
        <v>123.75</v>
      </c>
    </row>
    <row r="8" spans="1:6" x14ac:dyDescent="0.2">
      <c r="A8" s="9">
        <v>1</v>
      </c>
      <c r="B8" s="12" t="s">
        <v>8</v>
      </c>
      <c r="C8" s="13" t="s">
        <v>9</v>
      </c>
      <c r="D8" s="14">
        <v>0</v>
      </c>
      <c r="E8" s="14">
        <v>3326.2979</v>
      </c>
      <c r="F8" s="14">
        <v>2104.6633999999999</v>
      </c>
    </row>
    <row r="9" spans="1:6" s="20" customFormat="1" x14ac:dyDescent="0.2">
      <c r="A9" s="16">
        <v>0</v>
      </c>
      <c r="B9" s="26"/>
      <c r="C9" s="18" t="s">
        <v>79</v>
      </c>
      <c r="D9" s="22">
        <v>0</v>
      </c>
      <c r="E9" s="22">
        <v>2715</v>
      </c>
      <c r="F9" s="22">
        <v>1914.9</v>
      </c>
    </row>
    <row r="10" spans="1:6" s="20" customFormat="1" x14ac:dyDescent="0.2">
      <c r="A10" s="16"/>
      <c r="B10" s="26"/>
      <c r="C10" s="18" t="s">
        <v>80</v>
      </c>
      <c r="D10" s="22">
        <v>0</v>
      </c>
      <c r="E10" s="22">
        <v>161.29821999999999</v>
      </c>
      <c r="F10" s="22">
        <v>161.29821999999999</v>
      </c>
    </row>
    <row r="11" spans="1:6" s="20" customFormat="1" ht="25.5" x14ac:dyDescent="0.2">
      <c r="A11" s="16"/>
      <c r="B11" s="26"/>
      <c r="C11" s="18" t="s">
        <v>81</v>
      </c>
      <c r="D11" s="22">
        <v>0</v>
      </c>
      <c r="E11" s="22">
        <v>450</v>
      </c>
      <c r="F11" s="43">
        <v>28.486000000000001</v>
      </c>
    </row>
    <row r="12" spans="1:6" x14ac:dyDescent="0.2">
      <c r="A12" s="9">
        <v>1</v>
      </c>
      <c r="B12" s="12" t="s">
        <v>10</v>
      </c>
      <c r="C12" s="13" t="s">
        <v>11</v>
      </c>
      <c r="D12" s="14">
        <v>0</v>
      </c>
      <c r="E12" s="14">
        <v>1480</v>
      </c>
      <c r="F12" s="14">
        <v>512.70000000000005</v>
      </c>
    </row>
    <row r="13" spans="1:6" s="20" customFormat="1" ht="51" x14ac:dyDescent="0.2">
      <c r="A13" s="16">
        <v>0</v>
      </c>
      <c r="B13" s="17"/>
      <c r="C13" s="42" t="s">
        <v>82</v>
      </c>
      <c r="D13" s="19">
        <v>0</v>
      </c>
      <c r="E13" s="22">
        <v>500</v>
      </c>
      <c r="F13" s="19">
        <v>0</v>
      </c>
    </row>
    <row r="14" spans="1:6" s="20" customFormat="1" ht="38.25" x14ac:dyDescent="0.2">
      <c r="A14" s="16"/>
      <c r="B14" s="17"/>
      <c r="C14" s="42" t="s">
        <v>83</v>
      </c>
      <c r="D14" s="19">
        <v>0</v>
      </c>
      <c r="E14" s="22">
        <v>100</v>
      </c>
      <c r="F14" s="19">
        <v>0</v>
      </c>
    </row>
    <row r="15" spans="1:6" s="20" customFormat="1" ht="38.25" x14ac:dyDescent="0.2">
      <c r="A15" s="16"/>
      <c r="B15" s="17"/>
      <c r="C15" s="42" t="s">
        <v>156</v>
      </c>
      <c r="D15" s="19">
        <v>0</v>
      </c>
      <c r="E15" s="22">
        <v>120</v>
      </c>
      <c r="F15" s="19"/>
    </row>
    <row r="16" spans="1:6" s="20" customFormat="1" ht="25.5" x14ac:dyDescent="0.2">
      <c r="A16" s="16"/>
      <c r="B16" s="17"/>
      <c r="C16" s="42" t="s">
        <v>84</v>
      </c>
      <c r="D16" s="19">
        <v>0</v>
      </c>
      <c r="E16" s="22">
        <v>300</v>
      </c>
      <c r="F16" s="19">
        <v>300</v>
      </c>
    </row>
    <row r="17" spans="1:6" s="20" customFormat="1" x14ac:dyDescent="0.2">
      <c r="A17" s="16">
        <v>0</v>
      </c>
      <c r="B17" s="17"/>
      <c r="C17" s="42" t="s">
        <v>85</v>
      </c>
      <c r="D17" s="19">
        <v>0</v>
      </c>
      <c r="E17" s="22">
        <v>260</v>
      </c>
      <c r="F17" s="19">
        <v>212.70000000000002</v>
      </c>
    </row>
    <row r="18" spans="1:6" s="20" customFormat="1" ht="25.5" x14ac:dyDescent="0.2">
      <c r="A18" s="16"/>
      <c r="B18" s="17"/>
      <c r="C18" s="42" t="s">
        <v>157</v>
      </c>
      <c r="D18" s="19">
        <v>0</v>
      </c>
      <c r="E18" s="22">
        <v>200</v>
      </c>
      <c r="F18" s="19">
        <v>0</v>
      </c>
    </row>
    <row r="19" spans="1:6" ht="25.5" x14ac:dyDescent="0.2">
      <c r="A19" s="9">
        <v>1</v>
      </c>
      <c r="B19" s="12" t="s">
        <v>12</v>
      </c>
      <c r="C19" s="13" t="s">
        <v>13</v>
      </c>
      <c r="D19" s="14">
        <v>0</v>
      </c>
      <c r="E19" s="14">
        <v>50</v>
      </c>
      <c r="F19" s="14">
        <v>22.5</v>
      </c>
    </row>
    <row r="20" spans="1:6" s="20" customFormat="1" ht="28.5" customHeight="1" x14ac:dyDescent="0.2">
      <c r="A20" s="16">
        <v>0</v>
      </c>
      <c r="B20" s="17"/>
      <c r="C20" s="21" t="s">
        <v>86</v>
      </c>
      <c r="D20" s="19">
        <v>0</v>
      </c>
      <c r="E20" s="19">
        <v>50</v>
      </c>
      <c r="F20" s="19">
        <v>22.5</v>
      </c>
    </row>
    <row r="21" spans="1:6" ht="25.5" x14ac:dyDescent="0.2">
      <c r="A21" s="9">
        <v>1</v>
      </c>
      <c r="B21" s="12" t="s">
        <v>14</v>
      </c>
      <c r="C21" s="13" t="s">
        <v>15</v>
      </c>
      <c r="D21" s="14">
        <v>0</v>
      </c>
      <c r="E21" s="14">
        <v>150</v>
      </c>
      <c r="F21" s="14">
        <v>150</v>
      </c>
    </row>
    <row r="22" spans="1:6" s="20" customFormat="1" ht="29.25" customHeight="1" x14ac:dyDescent="0.2">
      <c r="A22" s="16"/>
      <c r="B22" s="17"/>
      <c r="C22" s="23" t="s">
        <v>87</v>
      </c>
      <c r="D22" s="19">
        <v>0</v>
      </c>
      <c r="E22" s="19">
        <v>50</v>
      </c>
      <c r="F22" s="19">
        <v>50</v>
      </c>
    </row>
    <row r="23" spans="1:6" s="20" customFormat="1" ht="25.5" x14ac:dyDescent="0.2">
      <c r="A23" s="16"/>
      <c r="B23" s="17"/>
      <c r="C23" s="23" t="s">
        <v>88</v>
      </c>
      <c r="D23" s="19">
        <v>0</v>
      </c>
      <c r="E23" s="19">
        <v>100</v>
      </c>
      <c r="F23" s="19">
        <v>100</v>
      </c>
    </row>
    <row r="24" spans="1:6" x14ac:dyDescent="0.2">
      <c r="A24" s="9">
        <v>1</v>
      </c>
      <c r="B24" s="12" t="s">
        <v>16</v>
      </c>
      <c r="C24" s="13" t="s">
        <v>17</v>
      </c>
      <c r="D24" s="14">
        <v>0</v>
      </c>
      <c r="E24" s="14">
        <f>E25+E32+E38+E40+E42+E44+E46+E48+E51+E54</f>
        <v>18752.089200000002</v>
      </c>
      <c r="F24" s="14">
        <v>6646.4849800000011</v>
      </c>
    </row>
    <row r="25" spans="1:6" x14ac:dyDescent="0.2">
      <c r="A25" s="9">
        <v>1</v>
      </c>
      <c r="B25" s="12" t="s">
        <v>18</v>
      </c>
      <c r="C25" s="13" t="s">
        <v>19</v>
      </c>
      <c r="D25" s="14">
        <v>0</v>
      </c>
      <c r="E25" s="14">
        <v>1538.3892000000001</v>
      </c>
      <c r="F25" s="14">
        <v>1530.5092</v>
      </c>
    </row>
    <row r="26" spans="1:6" s="20" customFormat="1" x14ac:dyDescent="0.2">
      <c r="A26" s="16">
        <v>0</v>
      </c>
      <c r="B26" s="17"/>
      <c r="C26" s="21" t="s">
        <v>89</v>
      </c>
      <c r="D26" s="19">
        <v>0</v>
      </c>
      <c r="E26" s="22">
        <v>18.399999999999999</v>
      </c>
      <c r="F26" s="19">
        <v>18.369</v>
      </c>
    </row>
    <row r="27" spans="1:6" s="20" customFormat="1" x14ac:dyDescent="0.2">
      <c r="A27" s="16"/>
      <c r="B27" s="17"/>
      <c r="C27" s="21" t="s">
        <v>90</v>
      </c>
      <c r="D27" s="19">
        <v>0</v>
      </c>
      <c r="E27" s="22">
        <v>108</v>
      </c>
      <c r="F27" s="19">
        <v>100.6</v>
      </c>
    </row>
    <row r="28" spans="1:6" s="20" customFormat="1" x14ac:dyDescent="0.2">
      <c r="A28" s="16"/>
      <c r="B28" s="17"/>
      <c r="C28" s="21" t="s">
        <v>158</v>
      </c>
      <c r="D28" s="19">
        <v>0</v>
      </c>
      <c r="E28" s="22">
        <v>99</v>
      </c>
      <c r="F28" s="19">
        <v>98.5</v>
      </c>
    </row>
    <row r="29" spans="1:6" s="20" customFormat="1" x14ac:dyDescent="0.2">
      <c r="A29" s="16"/>
      <c r="B29" s="17"/>
      <c r="C29" s="21" t="s">
        <v>91</v>
      </c>
      <c r="D29" s="19">
        <v>0</v>
      </c>
      <c r="E29" s="22">
        <v>18</v>
      </c>
      <c r="F29" s="19">
        <v>18</v>
      </c>
    </row>
    <row r="30" spans="1:6" s="20" customFormat="1" x14ac:dyDescent="0.2">
      <c r="A30" s="16"/>
      <c r="B30" s="17"/>
      <c r="C30" s="21" t="s">
        <v>92</v>
      </c>
      <c r="D30" s="19">
        <v>0</v>
      </c>
      <c r="E30" s="22">
        <v>7.2</v>
      </c>
      <c r="F30" s="19">
        <v>7.2</v>
      </c>
    </row>
    <row r="31" spans="1:6" s="20" customFormat="1" ht="42" customHeight="1" x14ac:dyDescent="0.2">
      <c r="A31" s="16"/>
      <c r="B31" s="17"/>
      <c r="C31" s="21" t="s">
        <v>93</v>
      </c>
      <c r="D31" s="19">
        <v>0</v>
      </c>
      <c r="E31" s="22">
        <v>1287.8222000000001</v>
      </c>
      <c r="F31" s="19">
        <v>1287.8222000000001</v>
      </c>
    </row>
    <row r="32" spans="1:6" ht="25.5" x14ac:dyDescent="0.2">
      <c r="A32" s="9">
        <v>1</v>
      </c>
      <c r="B32" s="12" t="s">
        <v>20</v>
      </c>
      <c r="C32" s="13" t="s">
        <v>21</v>
      </c>
      <c r="D32" s="14">
        <v>0</v>
      </c>
      <c r="E32" s="14">
        <f>E33+E34+E35+E36+E37</f>
        <v>1730.5</v>
      </c>
      <c r="F32" s="14">
        <v>250.5</v>
      </c>
    </row>
    <row r="33" spans="1:6" s="20" customFormat="1" x14ac:dyDescent="0.2">
      <c r="A33" s="16">
        <v>0</v>
      </c>
      <c r="B33" s="17"/>
      <c r="C33" s="21" t="s">
        <v>94</v>
      </c>
      <c r="D33" s="19">
        <v>0</v>
      </c>
      <c r="E33" s="19">
        <v>200</v>
      </c>
      <c r="F33" s="19">
        <v>160</v>
      </c>
    </row>
    <row r="34" spans="1:6" s="20" customFormat="1" x14ac:dyDescent="0.2">
      <c r="A34" s="16">
        <v>0</v>
      </c>
      <c r="B34" s="17"/>
      <c r="C34" s="21" t="s">
        <v>95</v>
      </c>
      <c r="D34" s="19">
        <v>0</v>
      </c>
      <c r="E34" s="19">
        <v>25</v>
      </c>
      <c r="F34" s="19">
        <v>25</v>
      </c>
    </row>
    <row r="35" spans="1:6" s="20" customFormat="1" ht="38.25" x14ac:dyDescent="0.2">
      <c r="A35" s="16">
        <v>0</v>
      </c>
      <c r="B35" s="17"/>
      <c r="C35" s="21" t="s">
        <v>96</v>
      </c>
      <c r="D35" s="19">
        <v>0</v>
      </c>
      <c r="E35" s="19">
        <v>65.5</v>
      </c>
      <c r="F35" s="19">
        <v>65.5</v>
      </c>
    </row>
    <row r="36" spans="1:6" s="20" customFormat="1" ht="38.25" x14ac:dyDescent="0.2">
      <c r="A36" s="16"/>
      <c r="B36" s="17"/>
      <c r="C36" s="21" t="s">
        <v>98</v>
      </c>
      <c r="D36" s="19">
        <v>0</v>
      </c>
      <c r="E36" s="19">
        <v>1250</v>
      </c>
      <c r="F36" s="19">
        <v>0</v>
      </c>
    </row>
    <row r="37" spans="1:6" s="20" customFormat="1" ht="25.5" x14ac:dyDescent="0.2">
      <c r="A37" s="16"/>
      <c r="B37" s="17"/>
      <c r="C37" s="21" t="s">
        <v>97</v>
      </c>
      <c r="D37" s="19">
        <v>0</v>
      </c>
      <c r="E37" s="19">
        <v>190</v>
      </c>
      <c r="F37" s="19">
        <v>0</v>
      </c>
    </row>
    <row r="38" spans="1:6" ht="63.75" x14ac:dyDescent="0.2">
      <c r="A38" s="9">
        <v>1</v>
      </c>
      <c r="B38" s="12" t="s">
        <v>22</v>
      </c>
      <c r="C38" s="13" t="s">
        <v>23</v>
      </c>
      <c r="D38" s="14">
        <v>0</v>
      </c>
      <c r="E38" s="14">
        <v>102.07300000000001</v>
      </c>
      <c r="F38" s="14">
        <v>99.990000000000009</v>
      </c>
    </row>
    <row r="39" spans="1:6" s="20" customFormat="1" ht="25.5" x14ac:dyDescent="0.2">
      <c r="A39" s="16">
        <v>0</v>
      </c>
      <c r="B39" s="17"/>
      <c r="C39" s="21" t="s">
        <v>99</v>
      </c>
      <c r="D39" s="19">
        <v>0</v>
      </c>
      <c r="E39" s="19">
        <v>102.07300000000001</v>
      </c>
      <c r="F39" s="19">
        <v>99.990000000000009</v>
      </c>
    </row>
    <row r="40" spans="1:6" ht="51" x14ac:dyDescent="0.2">
      <c r="A40" s="9">
        <v>1</v>
      </c>
      <c r="B40" s="12" t="s">
        <v>24</v>
      </c>
      <c r="C40" s="13" t="s">
        <v>25</v>
      </c>
      <c r="D40" s="14">
        <v>0</v>
      </c>
      <c r="E40" s="14">
        <v>330</v>
      </c>
      <c r="F40" s="14">
        <v>0</v>
      </c>
    </row>
    <row r="41" spans="1:6" s="20" customFormat="1" ht="38.25" x14ac:dyDescent="0.2">
      <c r="A41" s="16"/>
      <c r="B41" s="17"/>
      <c r="C41" s="21" t="s">
        <v>100</v>
      </c>
      <c r="D41" s="19">
        <v>0</v>
      </c>
      <c r="E41" s="19">
        <v>330</v>
      </c>
      <c r="F41" s="19">
        <v>0</v>
      </c>
    </row>
    <row r="42" spans="1:6" ht="48.75" customHeight="1" x14ac:dyDescent="0.2">
      <c r="A42" s="9">
        <v>1</v>
      </c>
      <c r="B42" s="12" t="s">
        <v>26</v>
      </c>
      <c r="C42" s="13" t="s">
        <v>27</v>
      </c>
      <c r="D42" s="14">
        <v>0</v>
      </c>
      <c r="E42" s="14">
        <v>1880.298</v>
      </c>
      <c r="F42" s="14">
        <v>0</v>
      </c>
    </row>
    <row r="43" spans="1:6" s="20" customFormat="1" ht="46.5" customHeight="1" x14ac:dyDescent="0.2">
      <c r="A43" s="16"/>
      <c r="B43" s="17"/>
      <c r="C43" s="21" t="s">
        <v>101</v>
      </c>
      <c r="D43" s="19">
        <v>0</v>
      </c>
      <c r="E43" s="19">
        <v>1880.3</v>
      </c>
      <c r="F43" s="19">
        <v>0</v>
      </c>
    </row>
    <row r="44" spans="1:6" ht="63.75" x14ac:dyDescent="0.2">
      <c r="A44" s="9">
        <v>1</v>
      </c>
      <c r="B44" s="12" t="s">
        <v>28</v>
      </c>
      <c r="C44" s="13" t="s">
        <v>29</v>
      </c>
      <c r="D44" s="14">
        <v>0</v>
      </c>
      <c r="E44" s="14">
        <v>900</v>
      </c>
      <c r="F44" s="14">
        <v>279.20817</v>
      </c>
    </row>
    <row r="45" spans="1:6" s="20" customFormat="1" x14ac:dyDescent="0.2">
      <c r="A45" s="16">
        <v>0</v>
      </c>
      <c r="B45" s="17"/>
      <c r="C45" s="21" t="s">
        <v>102</v>
      </c>
      <c r="D45" s="19">
        <v>0</v>
      </c>
      <c r="E45" s="19">
        <v>900</v>
      </c>
      <c r="F45" s="14">
        <v>279.20817</v>
      </c>
    </row>
    <row r="46" spans="1:6" ht="62.25" customHeight="1" x14ac:dyDescent="0.2">
      <c r="A46" s="9">
        <v>1</v>
      </c>
      <c r="B46" s="12" t="s">
        <v>30</v>
      </c>
      <c r="C46" s="13" t="s">
        <v>31</v>
      </c>
      <c r="D46" s="14">
        <v>0</v>
      </c>
      <c r="E46" s="14">
        <v>8019.4000000000005</v>
      </c>
      <c r="F46" s="14">
        <v>2512.8736100000001</v>
      </c>
    </row>
    <row r="47" spans="1:6" s="20" customFormat="1" ht="25.5" x14ac:dyDescent="0.2">
      <c r="A47" s="16">
        <v>0</v>
      </c>
      <c r="B47" s="17"/>
      <c r="C47" s="21" t="s">
        <v>103</v>
      </c>
      <c r="D47" s="19">
        <v>0</v>
      </c>
      <c r="E47" s="19">
        <v>8019.4000000000005</v>
      </c>
      <c r="F47" s="14">
        <v>2512.8736100000001</v>
      </c>
    </row>
    <row r="48" spans="1:6" ht="63.75" x14ac:dyDescent="0.2">
      <c r="A48" s="9">
        <v>1</v>
      </c>
      <c r="B48" s="12" t="s">
        <v>32</v>
      </c>
      <c r="C48" s="13" t="s">
        <v>33</v>
      </c>
      <c r="D48" s="14">
        <v>0</v>
      </c>
      <c r="E48" s="14">
        <v>464.49099999999999</v>
      </c>
      <c r="F48" s="14">
        <v>240.99200000000002</v>
      </c>
    </row>
    <row r="49" spans="1:6" s="20" customFormat="1" ht="41.25" customHeight="1" x14ac:dyDescent="0.2">
      <c r="A49" s="16">
        <v>0</v>
      </c>
      <c r="B49" s="17"/>
      <c r="C49" s="21" t="s">
        <v>104</v>
      </c>
      <c r="D49" s="19">
        <v>0</v>
      </c>
      <c r="E49" s="19">
        <v>223</v>
      </c>
      <c r="F49" s="19">
        <v>0</v>
      </c>
    </row>
    <row r="50" spans="1:6" s="20" customFormat="1" ht="25.5" x14ac:dyDescent="0.2">
      <c r="A50" s="16">
        <v>0</v>
      </c>
      <c r="B50" s="17"/>
      <c r="C50" s="21" t="s">
        <v>105</v>
      </c>
      <c r="D50" s="19">
        <v>0</v>
      </c>
      <c r="E50" s="19">
        <v>241.49100000000001</v>
      </c>
      <c r="F50" s="19">
        <v>241</v>
      </c>
    </row>
    <row r="51" spans="1:6" ht="63.75" x14ac:dyDescent="0.2">
      <c r="A51" s="9">
        <v>1</v>
      </c>
      <c r="B51" s="12" t="s">
        <v>34</v>
      </c>
      <c r="C51" s="13" t="s">
        <v>35</v>
      </c>
      <c r="D51" s="14">
        <v>0</v>
      </c>
      <c r="E51" s="14">
        <v>3336.9380000000001</v>
      </c>
      <c r="F51" s="14">
        <v>1732.412</v>
      </c>
    </row>
    <row r="52" spans="1:6" s="20" customFormat="1" ht="38.25" x14ac:dyDescent="0.2">
      <c r="A52" s="16">
        <v>0</v>
      </c>
      <c r="B52" s="17"/>
      <c r="C52" s="21" t="s">
        <v>106</v>
      </c>
      <c r="D52" s="19">
        <v>0</v>
      </c>
      <c r="E52" s="19">
        <v>1732.412</v>
      </c>
      <c r="F52" s="19">
        <v>1732.412</v>
      </c>
    </row>
    <row r="53" spans="1:6" s="20" customFormat="1" ht="25.5" x14ac:dyDescent="0.2">
      <c r="A53" s="16"/>
      <c r="B53" s="17"/>
      <c r="C53" s="21" t="s">
        <v>159</v>
      </c>
      <c r="D53" s="19">
        <v>0</v>
      </c>
      <c r="E53" s="19">
        <v>1604.49</v>
      </c>
      <c r="F53" s="19">
        <v>0</v>
      </c>
    </row>
    <row r="54" spans="1:6" x14ac:dyDescent="0.2">
      <c r="A54" s="9">
        <v>1</v>
      </c>
      <c r="B54" s="12" t="s">
        <v>36</v>
      </c>
      <c r="C54" s="13" t="s">
        <v>37</v>
      </c>
      <c r="D54" s="14">
        <v>0</v>
      </c>
      <c r="E54" s="14">
        <v>450</v>
      </c>
      <c r="F54" s="14">
        <v>0</v>
      </c>
    </row>
    <row r="55" spans="1:6" s="20" customFormat="1" x14ac:dyDescent="0.2">
      <c r="A55" s="16"/>
      <c r="B55" s="17"/>
      <c r="C55" s="21" t="s">
        <v>107</v>
      </c>
      <c r="D55" s="19">
        <v>0</v>
      </c>
      <c r="E55" s="19">
        <v>450</v>
      </c>
      <c r="F55" s="19">
        <v>0</v>
      </c>
    </row>
    <row r="56" spans="1:6" x14ac:dyDescent="0.2">
      <c r="A56" s="9">
        <v>1</v>
      </c>
      <c r="B56" s="12" t="s">
        <v>38</v>
      </c>
      <c r="C56" s="13" t="s">
        <v>39</v>
      </c>
      <c r="D56" s="14">
        <v>0</v>
      </c>
      <c r="E56" s="14">
        <f>E57+E59+E86</f>
        <v>7496.2134599999999</v>
      </c>
      <c r="F56" s="14">
        <v>7402.0694600000006</v>
      </c>
    </row>
    <row r="57" spans="1:6" x14ac:dyDescent="0.2">
      <c r="A57" s="9">
        <v>1</v>
      </c>
      <c r="B57" s="12" t="s">
        <v>8</v>
      </c>
      <c r="C57" s="13" t="s">
        <v>9</v>
      </c>
      <c r="D57" s="14">
        <v>0</v>
      </c>
      <c r="E57" s="14">
        <f>E58</f>
        <v>33.369999999999997</v>
      </c>
      <c r="F57" s="14">
        <v>33.369999999999997</v>
      </c>
    </row>
    <row r="58" spans="1:6" s="20" customFormat="1" x14ac:dyDescent="0.2">
      <c r="A58" s="16">
        <v>0</v>
      </c>
      <c r="B58" s="17"/>
      <c r="C58" s="24" t="s">
        <v>108</v>
      </c>
      <c r="D58" s="19">
        <v>0</v>
      </c>
      <c r="E58" s="19">
        <v>33.369999999999997</v>
      </c>
      <c r="F58" s="19">
        <v>33.369999999999997</v>
      </c>
    </row>
    <row r="59" spans="1:6" ht="37.5" customHeight="1" x14ac:dyDescent="0.2">
      <c r="A59" s="9">
        <v>1</v>
      </c>
      <c r="B59" s="12" t="s">
        <v>40</v>
      </c>
      <c r="C59" s="13" t="s">
        <v>41</v>
      </c>
      <c r="D59" s="14">
        <v>0</v>
      </c>
      <c r="E59" s="14">
        <v>7332.4934599999997</v>
      </c>
      <c r="F59" s="14">
        <v>7238.3494599999995</v>
      </c>
    </row>
    <row r="60" spans="1:6" s="28" customFormat="1" x14ac:dyDescent="0.2">
      <c r="A60" s="25"/>
      <c r="B60" s="26"/>
      <c r="C60" s="18" t="s">
        <v>109</v>
      </c>
      <c r="D60" s="22">
        <v>0</v>
      </c>
      <c r="E60" s="27">
        <v>39.5</v>
      </c>
      <c r="F60" s="27">
        <v>39.5</v>
      </c>
    </row>
    <row r="61" spans="1:6" s="28" customFormat="1" x14ac:dyDescent="0.2">
      <c r="A61" s="25"/>
      <c r="B61" s="26"/>
      <c r="C61" s="18" t="s">
        <v>110</v>
      </c>
      <c r="D61" s="22">
        <v>0</v>
      </c>
      <c r="E61" s="27">
        <v>48.2</v>
      </c>
      <c r="F61" s="27">
        <v>48.2</v>
      </c>
    </row>
    <row r="62" spans="1:6" s="28" customFormat="1" ht="11.25" customHeight="1" x14ac:dyDescent="0.2">
      <c r="A62" s="25"/>
      <c r="B62" s="26"/>
      <c r="C62" s="29" t="s">
        <v>111</v>
      </c>
      <c r="D62" s="22">
        <v>0</v>
      </c>
      <c r="E62" s="27">
        <v>40.799999999999997</v>
      </c>
      <c r="F62" s="27">
        <v>40.799999999999997</v>
      </c>
    </row>
    <row r="63" spans="1:6" s="28" customFormat="1" x14ac:dyDescent="0.2">
      <c r="A63" s="25"/>
      <c r="B63" s="26"/>
      <c r="C63" s="29" t="s">
        <v>112</v>
      </c>
      <c r="D63" s="22">
        <v>0</v>
      </c>
      <c r="E63" s="27">
        <v>49.6</v>
      </c>
      <c r="F63" s="27">
        <v>49.6</v>
      </c>
    </row>
    <row r="64" spans="1:6" s="28" customFormat="1" x14ac:dyDescent="0.2">
      <c r="A64" s="25"/>
      <c r="B64" s="26"/>
      <c r="C64" s="29" t="s">
        <v>113</v>
      </c>
      <c r="D64" s="22"/>
      <c r="E64" s="27">
        <v>29.9</v>
      </c>
      <c r="F64" s="27">
        <v>29.9</v>
      </c>
    </row>
    <row r="65" spans="1:6" s="28" customFormat="1" x14ac:dyDescent="0.2">
      <c r="A65" s="25"/>
      <c r="B65" s="26"/>
      <c r="C65" s="29" t="s">
        <v>114</v>
      </c>
      <c r="D65" s="22"/>
      <c r="E65" s="27">
        <v>17.899999999999999</v>
      </c>
      <c r="F65" s="27">
        <v>17.899999999999999</v>
      </c>
    </row>
    <row r="66" spans="1:6" s="28" customFormat="1" ht="25.5" x14ac:dyDescent="0.2">
      <c r="A66" s="25">
        <v>0</v>
      </c>
      <c r="B66" s="26"/>
      <c r="C66" s="30" t="s">
        <v>115</v>
      </c>
      <c r="D66" s="22">
        <v>0</v>
      </c>
      <c r="E66" s="22">
        <v>654.14959999999996</v>
      </c>
      <c r="F66" s="22">
        <v>654.14959999999996</v>
      </c>
    </row>
    <row r="67" spans="1:6" s="28" customFormat="1" ht="13.5" customHeight="1" x14ac:dyDescent="0.2">
      <c r="A67" s="25"/>
      <c r="B67" s="26"/>
      <c r="C67" s="31" t="s">
        <v>116</v>
      </c>
      <c r="D67" s="22">
        <v>0</v>
      </c>
      <c r="E67" s="22">
        <v>6.6989999999999998</v>
      </c>
      <c r="F67" s="22">
        <v>6.6989999999999998</v>
      </c>
    </row>
    <row r="68" spans="1:6" s="28" customFormat="1" ht="14.25" customHeight="1" x14ac:dyDescent="0.2">
      <c r="A68" s="25"/>
      <c r="B68" s="26"/>
      <c r="C68" s="32" t="s">
        <v>117</v>
      </c>
      <c r="D68" s="33">
        <v>0</v>
      </c>
      <c r="E68" s="22">
        <v>567.23734000000002</v>
      </c>
      <c r="F68" s="22">
        <v>567.23734000000002</v>
      </c>
    </row>
    <row r="69" spans="1:6" s="28" customFormat="1" ht="15" customHeight="1" x14ac:dyDescent="0.2">
      <c r="A69" s="25"/>
      <c r="B69" s="26"/>
      <c r="C69" s="31" t="s">
        <v>118</v>
      </c>
      <c r="D69" s="33">
        <v>0</v>
      </c>
      <c r="E69" s="22">
        <v>17.998999999999999</v>
      </c>
      <c r="F69" s="22">
        <v>17.998999999999999</v>
      </c>
    </row>
    <row r="70" spans="1:6" s="28" customFormat="1" ht="14.25" customHeight="1" x14ac:dyDescent="0.2">
      <c r="A70" s="25"/>
      <c r="B70" s="26"/>
      <c r="C70" s="31" t="s">
        <v>119</v>
      </c>
      <c r="D70" s="33">
        <v>0</v>
      </c>
      <c r="E70" s="22">
        <v>31.11</v>
      </c>
      <c r="F70" s="22">
        <v>31.11</v>
      </c>
    </row>
    <row r="71" spans="1:6" s="28" customFormat="1" ht="14.25" customHeight="1" x14ac:dyDescent="0.2">
      <c r="A71" s="25"/>
      <c r="B71" s="26"/>
      <c r="C71" s="31" t="s">
        <v>120</v>
      </c>
      <c r="D71" s="33">
        <v>0</v>
      </c>
      <c r="E71" s="22">
        <v>24.948</v>
      </c>
      <c r="F71" s="22">
        <v>24.948</v>
      </c>
    </row>
    <row r="72" spans="1:6" s="28" customFormat="1" ht="14.25" customHeight="1" x14ac:dyDescent="0.2">
      <c r="A72" s="25"/>
      <c r="B72" s="26"/>
      <c r="C72" s="31" t="s">
        <v>121</v>
      </c>
      <c r="D72" s="33">
        <v>0</v>
      </c>
      <c r="E72" s="22">
        <v>12.84</v>
      </c>
      <c r="F72" s="22">
        <v>12.84</v>
      </c>
    </row>
    <row r="73" spans="1:6" s="28" customFormat="1" ht="14.25" customHeight="1" x14ac:dyDescent="0.2">
      <c r="A73" s="25"/>
      <c r="B73" s="26"/>
      <c r="C73" s="31" t="s">
        <v>122</v>
      </c>
      <c r="D73" s="33">
        <v>0</v>
      </c>
      <c r="E73" s="22">
        <v>14.4</v>
      </c>
      <c r="F73" s="22">
        <v>14.4</v>
      </c>
    </row>
    <row r="74" spans="1:6" s="28" customFormat="1" ht="14.25" customHeight="1" x14ac:dyDescent="0.2">
      <c r="A74" s="25"/>
      <c r="B74" s="26"/>
      <c r="C74" s="34" t="s">
        <v>108</v>
      </c>
      <c r="D74" s="33"/>
      <c r="E74" s="22">
        <v>20</v>
      </c>
      <c r="F74" s="22">
        <v>0</v>
      </c>
    </row>
    <row r="75" spans="1:6" s="28" customFormat="1" ht="14.25" customHeight="1" x14ac:dyDescent="0.2">
      <c r="A75" s="25"/>
      <c r="B75" s="26"/>
      <c r="C75" s="34" t="s">
        <v>162</v>
      </c>
      <c r="D75" s="33"/>
      <c r="E75" s="22">
        <v>17.5</v>
      </c>
      <c r="F75" s="22">
        <v>0</v>
      </c>
    </row>
    <row r="76" spans="1:6" s="28" customFormat="1" ht="14.25" customHeight="1" x14ac:dyDescent="0.2">
      <c r="A76" s="25"/>
      <c r="B76" s="26"/>
      <c r="C76" s="34" t="s">
        <v>163</v>
      </c>
      <c r="D76" s="33"/>
      <c r="E76" s="22">
        <v>7.6</v>
      </c>
      <c r="F76" s="22">
        <v>0</v>
      </c>
    </row>
    <row r="77" spans="1:6" s="28" customFormat="1" ht="58.5" customHeight="1" x14ac:dyDescent="0.2">
      <c r="A77" s="25"/>
      <c r="B77" s="26"/>
      <c r="C77" s="34" t="s">
        <v>123</v>
      </c>
      <c r="D77" s="22">
        <v>0</v>
      </c>
      <c r="E77" s="35">
        <v>69.959999999999994</v>
      </c>
      <c r="F77" s="22">
        <v>69.899000000000001</v>
      </c>
    </row>
    <row r="78" spans="1:6" s="28" customFormat="1" ht="56.25" customHeight="1" x14ac:dyDescent="0.2">
      <c r="A78" s="25"/>
      <c r="B78" s="26"/>
      <c r="C78" s="34" t="s">
        <v>124</v>
      </c>
      <c r="D78" s="22">
        <v>0</v>
      </c>
      <c r="E78" s="35">
        <v>9.0399999999999991</v>
      </c>
      <c r="F78" s="22">
        <v>9.0399999999999991</v>
      </c>
    </row>
    <row r="79" spans="1:6" s="20" customFormat="1" ht="43.5" customHeight="1" x14ac:dyDescent="0.2">
      <c r="A79" s="16"/>
      <c r="B79" s="36"/>
      <c r="C79" s="37" t="s">
        <v>125</v>
      </c>
      <c r="D79" s="38">
        <v>0</v>
      </c>
      <c r="E79" s="35">
        <v>5210.0559999999996</v>
      </c>
      <c r="F79" s="19">
        <v>5210.0559999999996</v>
      </c>
    </row>
    <row r="80" spans="1:6" s="20" customFormat="1" ht="54.75" customHeight="1" x14ac:dyDescent="0.2">
      <c r="A80" s="16"/>
      <c r="B80" s="39"/>
      <c r="C80" s="34" t="s">
        <v>126</v>
      </c>
      <c r="D80" s="19">
        <v>0</v>
      </c>
      <c r="E80" s="35">
        <v>91.732519999999994</v>
      </c>
      <c r="F80" s="19">
        <v>91.732519999999994</v>
      </c>
    </row>
    <row r="81" spans="1:6" s="20" customFormat="1" ht="54" customHeight="1" x14ac:dyDescent="0.2">
      <c r="A81" s="16"/>
      <c r="B81" s="39"/>
      <c r="C81" s="34" t="s">
        <v>127</v>
      </c>
      <c r="D81" s="19">
        <v>0</v>
      </c>
      <c r="E81" s="35">
        <v>282.5</v>
      </c>
      <c r="F81" s="19">
        <v>281.87900000000002</v>
      </c>
    </row>
    <row r="82" spans="1:6" s="20" customFormat="1" ht="56.25" customHeight="1" x14ac:dyDescent="0.2">
      <c r="A82" s="16"/>
      <c r="B82" s="39"/>
      <c r="C82" s="34" t="s">
        <v>128</v>
      </c>
      <c r="D82" s="19">
        <v>0</v>
      </c>
      <c r="E82" s="35">
        <v>2.5</v>
      </c>
      <c r="F82" s="19">
        <v>2.46</v>
      </c>
    </row>
    <row r="83" spans="1:6" s="20" customFormat="1" ht="55.5" customHeight="1" x14ac:dyDescent="0.2">
      <c r="A83" s="16"/>
      <c r="B83" s="39"/>
      <c r="C83" s="34" t="s">
        <v>166</v>
      </c>
      <c r="D83" s="19">
        <v>0</v>
      </c>
      <c r="E83" s="35">
        <v>18</v>
      </c>
      <c r="F83" s="19">
        <v>18</v>
      </c>
    </row>
    <row r="84" spans="1:6" s="20" customFormat="1" ht="56.25" customHeight="1" x14ac:dyDescent="0.2">
      <c r="A84" s="16"/>
      <c r="B84" s="39"/>
      <c r="C84" s="34" t="s">
        <v>164</v>
      </c>
      <c r="D84" s="19">
        <v>0</v>
      </c>
      <c r="E84" s="35">
        <v>9.7899999999999991</v>
      </c>
      <c r="F84" s="19">
        <v>0</v>
      </c>
    </row>
    <row r="85" spans="1:6" s="20" customFormat="1" ht="62.25" customHeight="1" x14ac:dyDescent="0.2">
      <c r="A85" s="16"/>
      <c r="B85" s="39"/>
      <c r="C85" s="34" t="s">
        <v>165</v>
      </c>
      <c r="D85" s="19">
        <v>0</v>
      </c>
      <c r="E85" s="35">
        <v>38.531999999999996</v>
      </c>
      <c r="F85" s="19">
        <v>0</v>
      </c>
    </row>
    <row r="86" spans="1:6" ht="25.5" x14ac:dyDescent="0.2">
      <c r="A86" s="9">
        <v>1</v>
      </c>
      <c r="B86" s="12" t="s">
        <v>42</v>
      </c>
      <c r="C86" s="13" t="s">
        <v>43</v>
      </c>
      <c r="D86" s="14">
        <v>0</v>
      </c>
      <c r="E86" s="14">
        <v>130.35</v>
      </c>
      <c r="F86" s="14">
        <v>130.35</v>
      </c>
    </row>
    <row r="87" spans="1:6" s="20" customFormat="1" ht="25.5" x14ac:dyDescent="0.2">
      <c r="A87" s="16">
        <v>0</v>
      </c>
      <c r="B87" s="17"/>
      <c r="C87" s="21" t="s">
        <v>129</v>
      </c>
      <c r="D87" s="19">
        <v>0</v>
      </c>
      <c r="E87" s="19">
        <v>72.400000000000006</v>
      </c>
      <c r="F87" s="19">
        <v>72.400000000000006</v>
      </c>
    </row>
    <row r="88" spans="1:6" s="20" customFormat="1" ht="25.5" x14ac:dyDescent="0.2">
      <c r="A88" s="16"/>
      <c r="B88" s="17"/>
      <c r="C88" s="21" t="s">
        <v>130</v>
      </c>
      <c r="D88" s="19"/>
      <c r="E88" s="19">
        <v>27.5</v>
      </c>
      <c r="F88" s="19">
        <v>27.5</v>
      </c>
    </row>
    <row r="89" spans="1:6" s="20" customFormat="1" x14ac:dyDescent="0.2">
      <c r="A89" s="16"/>
      <c r="B89" s="17"/>
      <c r="C89" s="21" t="s">
        <v>160</v>
      </c>
      <c r="D89" s="19"/>
      <c r="E89" s="19">
        <v>30.45</v>
      </c>
      <c r="F89" s="19">
        <v>30.45</v>
      </c>
    </row>
    <row r="90" spans="1:6" x14ac:dyDescent="0.2">
      <c r="A90" s="9">
        <v>1</v>
      </c>
      <c r="B90" s="12" t="s">
        <v>44</v>
      </c>
      <c r="C90" s="13" t="s">
        <v>45</v>
      </c>
      <c r="D90" s="14">
        <v>0</v>
      </c>
      <c r="E90" s="14">
        <f>E91+E93+E102+E109</f>
        <v>1264.837</v>
      </c>
      <c r="F90" s="14">
        <v>646.21477000000004</v>
      </c>
    </row>
    <row r="91" spans="1:6" x14ac:dyDescent="0.2">
      <c r="A91" s="9">
        <v>1</v>
      </c>
      <c r="B91" s="12" t="s">
        <v>46</v>
      </c>
      <c r="C91" s="13" t="s">
        <v>47</v>
      </c>
      <c r="D91" s="14">
        <v>0</v>
      </c>
      <c r="E91" s="14">
        <f>E92</f>
        <v>87.436999999999998</v>
      </c>
      <c r="F91" s="14">
        <v>87.436999999999998</v>
      </c>
    </row>
    <row r="92" spans="1:6" s="20" customFormat="1" x14ac:dyDescent="0.2">
      <c r="A92" s="16">
        <v>0</v>
      </c>
      <c r="B92" s="17"/>
      <c r="C92" s="21" t="s">
        <v>131</v>
      </c>
      <c r="D92" s="19">
        <v>0</v>
      </c>
      <c r="E92" s="19">
        <v>87.436999999999998</v>
      </c>
      <c r="F92" s="19">
        <v>87.436999999999998</v>
      </c>
    </row>
    <row r="93" spans="1:6" x14ac:dyDescent="0.2">
      <c r="A93" s="9">
        <v>1</v>
      </c>
      <c r="B93" s="12" t="s">
        <v>48</v>
      </c>
      <c r="C93" s="13" t="s">
        <v>49</v>
      </c>
      <c r="D93" s="14">
        <v>0</v>
      </c>
      <c r="E93" s="14">
        <v>467.4</v>
      </c>
      <c r="F93" s="14">
        <v>467.37777000000006</v>
      </c>
    </row>
    <row r="94" spans="1:6" s="20" customFormat="1" x14ac:dyDescent="0.2">
      <c r="A94" s="16"/>
      <c r="B94" s="17"/>
      <c r="C94" s="24" t="s">
        <v>132</v>
      </c>
      <c r="D94" s="19">
        <v>0</v>
      </c>
      <c r="E94" s="19">
        <v>34.889589999999998</v>
      </c>
      <c r="F94" s="19">
        <v>34.889589999999998</v>
      </c>
    </row>
    <row r="95" spans="1:6" s="20" customFormat="1" x14ac:dyDescent="0.2">
      <c r="A95" s="16"/>
      <c r="B95" s="17"/>
      <c r="C95" s="24" t="s">
        <v>133</v>
      </c>
      <c r="D95" s="19">
        <v>0</v>
      </c>
      <c r="E95" s="19">
        <v>178.41300000000001</v>
      </c>
      <c r="F95" s="19">
        <v>178.41300000000001</v>
      </c>
    </row>
    <row r="96" spans="1:6" s="20" customFormat="1" x14ac:dyDescent="0.2">
      <c r="A96" s="16"/>
      <c r="B96" s="17"/>
      <c r="C96" s="24" t="s">
        <v>134</v>
      </c>
      <c r="D96" s="19">
        <v>0</v>
      </c>
      <c r="E96" s="19">
        <v>113.49972</v>
      </c>
      <c r="F96" s="19">
        <v>113.49972</v>
      </c>
    </row>
    <row r="97" spans="1:6" s="20" customFormat="1" x14ac:dyDescent="0.2">
      <c r="A97" s="16"/>
      <c r="B97" s="17"/>
      <c r="C97" s="24" t="s">
        <v>135</v>
      </c>
      <c r="D97" s="19">
        <v>0</v>
      </c>
      <c r="E97" s="19">
        <v>19.707999999999998</v>
      </c>
      <c r="F97" s="19">
        <v>19.707999999999998</v>
      </c>
    </row>
    <row r="98" spans="1:6" s="20" customFormat="1" x14ac:dyDescent="0.2">
      <c r="A98" s="16"/>
      <c r="B98" s="17"/>
      <c r="C98" s="24" t="s">
        <v>136</v>
      </c>
      <c r="D98" s="19">
        <v>0</v>
      </c>
      <c r="E98" s="19">
        <v>48</v>
      </c>
      <c r="F98" s="19">
        <v>48</v>
      </c>
    </row>
    <row r="99" spans="1:6" s="20" customFormat="1" x14ac:dyDescent="0.2">
      <c r="A99" s="16"/>
      <c r="B99" s="17"/>
      <c r="C99" s="24" t="s">
        <v>137</v>
      </c>
      <c r="D99" s="19">
        <v>0</v>
      </c>
      <c r="E99" s="19">
        <v>23.7</v>
      </c>
      <c r="F99" s="19">
        <v>23.7</v>
      </c>
    </row>
    <row r="100" spans="1:6" s="20" customFormat="1" x14ac:dyDescent="0.2">
      <c r="A100" s="16"/>
      <c r="B100" s="17"/>
      <c r="C100" s="24" t="s">
        <v>138</v>
      </c>
      <c r="D100" s="19">
        <v>0</v>
      </c>
      <c r="E100" s="19">
        <v>21</v>
      </c>
      <c r="F100" s="19">
        <v>21</v>
      </c>
    </row>
    <row r="101" spans="1:6" s="20" customFormat="1" x14ac:dyDescent="0.2">
      <c r="A101" s="16"/>
      <c r="B101" s="17"/>
      <c r="C101" s="24" t="s">
        <v>139</v>
      </c>
      <c r="D101" s="19">
        <v>0</v>
      </c>
      <c r="E101" s="19">
        <v>28.167999999999999</v>
      </c>
      <c r="F101" s="19">
        <v>28.167999999999999</v>
      </c>
    </row>
    <row r="102" spans="1:6" x14ac:dyDescent="0.2">
      <c r="A102" s="9">
        <v>1</v>
      </c>
      <c r="B102" s="12" t="s">
        <v>50</v>
      </c>
      <c r="C102" s="13" t="s">
        <v>51</v>
      </c>
      <c r="D102" s="14">
        <v>0</v>
      </c>
      <c r="E102" s="14">
        <v>91.4</v>
      </c>
      <c r="F102" s="14">
        <v>91.4</v>
      </c>
    </row>
    <row r="103" spans="1:6" s="20" customFormat="1" x14ac:dyDescent="0.2">
      <c r="A103" s="16"/>
      <c r="B103" s="17"/>
      <c r="C103" s="24" t="s">
        <v>134</v>
      </c>
      <c r="D103" s="19">
        <v>0</v>
      </c>
      <c r="E103" s="19">
        <v>30</v>
      </c>
      <c r="F103" s="19">
        <v>30</v>
      </c>
    </row>
    <row r="104" spans="1:6" s="20" customFormat="1" x14ac:dyDescent="0.2">
      <c r="A104" s="16"/>
      <c r="B104" s="17"/>
      <c r="C104" s="24" t="s">
        <v>108</v>
      </c>
      <c r="D104" s="19">
        <v>0</v>
      </c>
      <c r="E104" s="19">
        <v>23</v>
      </c>
      <c r="F104" s="19">
        <v>23</v>
      </c>
    </row>
    <row r="105" spans="1:6" s="20" customFormat="1" x14ac:dyDescent="0.2">
      <c r="A105" s="16"/>
      <c r="B105" s="17"/>
      <c r="C105" s="24" t="s">
        <v>140</v>
      </c>
      <c r="D105" s="19">
        <v>0</v>
      </c>
      <c r="E105" s="19">
        <v>30</v>
      </c>
      <c r="F105" s="19">
        <v>30</v>
      </c>
    </row>
    <row r="106" spans="1:6" s="20" customFormat="1" x14ac:dyDescent="0.2">
      <c r="A106" s="16"/>
      <c r="B106" s="17"/>
      <c r="C106" s="24" t="s">
        <v>141</v>
      </c>
      <c r="D106" s="19">
        <v>0</v>
      </c>
      <c r="E106" s="19">
        <v>2</v>
      </c>
      <c r="F106" s="19">
        <v>2</v>
      </c>
    </row>
    <row r="107" spans="1:6" s="20" customFormat="1" x14ac:dyDescent="0.2">
      <c r="A107" s="16"/>
      <c r="B107" s="17"/>
      <c r="C107" s="24" t="s">
        <v>142</v>
      </c>
      <c r="D107" s="19">
        <v>0</v>
      </c>
      <c r="E107" s="19">
        <v>4.9000000000000004</v>
      </c>
      <c r="F107" s="19">
        <v>4.9000000000000004</v>
      </c>
    </row>
    <row r="108" spans="1:6" s="20" customFormat="1" x14ac:dyDescent="0.2">
      <c r="A108" s="16"/>
      <c r="B108" s="17"/>
      <c r="C108" s="24" t="s">
        <v>143</v>
      </c>
      <c r="D108" s="19">
        <v>0</v>
      </c>
      <c r="E108" s="19">
        <v>1.5</v>
      </c>
      <c r="F108" s="19">
        <v>1.5</v>
      </c>
    </row>
    <row r="109" spans="1:6" ht="25.5" x14ac:dyDescent="0.2">
      <c r="A109" s="9">
        <v>1</v>
      </c>
      <c r="B109" s="12" t="s">
        <v>52</v>
      </c>
      <c r="C109" s="13" t="s">
        <v>53</v>
      </c>
      <c r="D109" s="14">
        <v>0</v>
      </c>
      <c r="E109" s="14">
        <v>618.6</v>
      </c>
      <c r="F109" s="14">
        <v>0</v>
      </c>
    </row>
    <row r="110" spans="1:6" s="20" customFormat="1" ht="38.25" x14ac:dyDescent="0.2">
      <c r="A110" s="16">
        <v>0</v>
      </c>
      <c r="B110" s="17"/>
      <c r="C110" s="21" t="s">
        <v>144</v>
      </c>
      <c r="D110" s="19">
        <v>0</v>
      </c>
      <c r="E110" s="19">
        <v>600</v>
      </c>
      <c r="F110" s="19">
        <v>0</v>
      </c>
    </row>
    <row r="111" spans="1:6" s="20" customFormat="1" x14ac:dyDescent="0.2">
      <c r="A111" s="16"/>
      <c r="B111" s="40"/>
      <c r="C111" s="21" t="s">
        <v>145</v>
      </c>
      <c r="D111" s="19">
        <v>0</v>
      </c>
      <c r="E111" s="19">
        <v>18.600000000000001</v>
      </c>
      <c r="F111" s="19">
        <v>0</v>
      </c>
    </row>
    <row r="112" spans="1:6" x14ac:dyDescent="0.2">
      <c r="A112" s="9">
        <v>1</v>
      </c>
      <c r="B112" s="12" t="s">
        <v>54</v>
      </c>
      <c r="C112" s="13" t="s">
        <v>55</v>
      </c>
      <c r="D112" s="14">
        <v>0</v>
      </c>
      <c r="E112" s="14">
        <f>E113+E115+E117+E120+E123+E126+E128</f>
        <v>9228.4</v>
      </c>
      <c r="F112" s="14">
        <v>4440.6540300000006</v>
      </c>
    </row>
    <row r="113" spans="1:6" x14ac:dyDescent="0.2">
      <c r="A113" s="9">
        <v>1</v>
      </c>
      <c r="B113" s="12" t="s">
        <v>56</v>
      </c>
      <c r="C113" s="13" t="s">
        <v>57</v>
      </c>
      <c r="D113" s="14">
        <v>0</v>
      </c>
      <c r="E113" s="14">
        <v>190</v>
      </c>
      <c r="F113" s="14">
        <v>0</v>
      </c>
    </row>
    <row r="114" spans="1:6" s="20" customFormat="1" ht="25.5" x14ac:dyDescent="0.2">
      <c r="A114" s="16"/>
      <c r="B114" s="17"/>
      <c r="C114" s="41" t="s">
        <v>147</v>
      </c>
      <c r="D114" s="19">
        <v>0</v>
      </c>
      <c r="E114" s="19">
        <v>190</v>
      </c>
      <c r="F114" s="19">
        <v>0</v>
      </c>
    </row>
    <row r="115" spans="1:6" ht="25.5" x14ac:dyDescent="0.2">
      <c r="A115" s="9">
        <v>1</v>
      </c>
      <c r="B115" s="12" t="s">
        <v>58</v>
      </c>
      <c r="C115" s="13" t="s">
        <v>59</v>
      </c>
      <c r="D115" s="14">
        <v>0</v>
      </c>
      <c r="E115" s="14">
        <v>3093</v>
      </c>
      <c r="F115" s="14">
        <v>315.65803000000005</v>
      </c>
    </row>
    <row r="116" spans="1:6" s="20" customFormat="1" ht="25.5" x14ac:dyDescent="0.2">
      <c r="A116" s="16"/>
      <c r="B116" s="17"/>
      <c r="C116" s="21" t="s">
        <v>146</v>
      </c>
      <c r="D116" s="19">
        <v>0</v>
      </c>
      <c r="E116" s="19">
        <v>3093</v>
      </c>
      <c r="F116" s="19">
        <v>315.7</v>
      </c>
    </row>
    <row r="117" spans="1:6" ht="22.5" customHeight="1" x14ac:dyDescent="0.2">
      <c r="A117" s="9">
        <v>1</v>
      </c>
      <c r="B117" s="12" t="s">
        <v>60</v>
      </c>
      <c r="C117" s="13" t="s">
        <v>61</v>
      </c>
      <c r="D117" s="14">
        <v>0</v>
      </c>
      <c r="E117" s="14">
        <v>2010</v>
      </c>
      <c r="F117" s="14">
        <v>429</v>
      </c>
    </row>
    <row r="118" spans="1:6" s="20" customFormat="1" ht="35.25" customHeight="1" x14ac:dyDescent="0.2">
      <c r="A118" s="16"/>
      <c r="B118" s="17"/>
      <c r="C118" s="21" t="s">
        <v>148</v>
      </c>
      <c r="D118" s="19">
        <v>0</v>
      </c>
      <c r="E118" s="19">
        <v>510</v>
      </c>
      <c r="F118" s="19">
        <v>429</v>
      </c>
    </row>
    <row r="119" spans="1:6" s="20" customFormat="1" ht="51" x14ac:dyDescent="0.2">
      <c r="A119" s="16"/>
      <c r="B119" s="17"/>
      <c r="C119" s="21" t="s">
        <v>161</v>
      </c>
      <c r="D119" s="19">
        <v>0</v>
      </c>
      <c r="E119" s="19">
        <v>500</v>
      </c>
      <c r="F119" s="19">
        <v>0</v>
      </c>
    </row>
    <row r="120" spans="1:6" ht="38.25" x14ac:dyDescent="0.2">
      <c r="A120" s="9">
        <v>1</v>
      </c>
      <c r="B120" s="12" t="s">
        <v>62</v>
      </c>
      <c r="C120" s="13" t="s">
        <v>63</v>
      </c>
      <c r="D120" s="14">
        <v>0</v>
      </c>
      <c r="E120" s="14">
        <v>2745</v>
      </c>
      <c r="F120" s="14">
        <v>2736</v>
      </c>
    </row>
    <row r="121" spans="1:6" s="20" customFormat="1" ht="25.5" x14ac:dyDescent="0.2">
      <c r="A121" s="16"/>
      <c r="B121" s="17"/>
      <c r="C121" s="21" t="s">
        <v>149</v>
      </c>
      <c r="D121" s="19">
        <v>0</v>
      </c>
      <c r="E121" s="19">
        <v>2025</v>
      </c>
      <c r="F121" s="19">
        <v>2024</v>
      </c>
    </row>
    <row r="122" spans="1:6" s="20" customFormat="1" ht="25.5" x14ac:dyDescent="0.2">
      <c r="A122" s="16"/>
      <c r="B122" s="17"/>
      <c r="C122" s="21" t="s">
        <v>150</v>
      </c>
      <c r="D122" s="19">
        <v>0</v>
      </c>
      <c r="E122" s="19">
        <v>720</v>
      </c>
      <c r="F122" s="19">
        <v>712</v>
      </c>
    </row>
    <row r="123" spans="1:6" x14ac:dyDescent="0.2">
      <c r="A123" s="9">
        <v>1</v>
      </c>
      <c r="B123" s="12" t="s">
        <v>64</v>
      </c>
      <c r="C123" s="13" t="s">
        <v>65</v>
      </c>
      <c r="D123" s="14">
        <v>0</v>
      </c>
      <c r="E123" s="14">
        <v>965.5</v>
      </c>
      <c r="F123" s="14">
        <v>735.64200000000005</v>
      </c>
    </row>
    <row r="124" spans="1:6" s="20" customFormat="1" ht="25.5" x14ac:dyDescent="0.2">
      <c r="A124" s="16"/>
      <c r="B124" s="17"/>
      <c r="C124" s="21" t="s">
        <v>151</v>
      </c>
      <c r="D124" s="19">
        <v>0</v>
      </c>
      <c r="E124" s="19">
        <v>938.6</v>
      </c>
      <c r="F124" s="19">
        <v>708.7</v>
      </c>
    </row>
    <row r="125" spans="1:6" s="20" customFormat="1" ht="38.25" x14ac:dyDescent="0.2">
      <c r="A125" s="16"/>
      <c r="B125" s="17"/>
      <c r="C125" s="21" t="s">
        <v>152</v>
      </c>
      <c r="D125" s="19">
        <v>0</v>
      </c>
      <c r="E125" s="19">
        <v>26.9</v>
      </c>
      <c r="F125" s="19">
        <v>26.9</v>
      </c>
    </row>
    <row r="126" spans="1:6" ht="25.5" x14ac:dyDescent="0.2">
      <c r="A126" s="9">
        <v>1</v>
      </c>
      <c r="B126" s="12" t="s">
        <v>66</v>
      </c>
      <c r="C126" s="13" t="s">
        <v>67</v>
      </c>
      <c r="D126" s="14">
        <v>0</v>
      </c>
      <c r="E126" s="14">
        <v>72.900000000000006</v>
      </c>
      <c r="F126" s="14">
        <v>72.554000000000002</v>
      </c>
    </row>
    <row r="127" spans="1:6" s="20" customFormat="1" ht="38.25" x14ac:dyDescent="0.2">
      <c r="A127" s="16"/>
      <c r="B127" s="17"/>
      <c r="C127" s="21" t="s">
        <v>153</v>
      </c>
      <c r="D127" s="19">
        <v>0</v>
      </c>
      <c r="E127" s="19">
        <v>72.900000000000006</v>
      </c>
      <c r="F127" s="19">
        <v>72.554000000000002</v>
      </c>
    </row>
    <row r="128" spans="1:6" x14ac:dyDescent="0.2">
      <c r="A128" s="9">
        <v>1</v>
      </c>
      <c r="B128" s="12" t="s">
        <v>36</v>
      </c>
      <c r="C128" s="13" t="s">
        <v>37</v>
      </c>
      <c r="D128" s="14">
        <v>0</v>
      </c>
      <c r="E128" s="14">
        <v>152</v>
      </c>
      <c r="F128" s="14">
        <v>151.80000000000001</v>
      </c>
    </row>
    <row r="129" spans="1:6" s="20" customFormat="1" x14ac:dyDescent="0.2">
      <c r="A129" s="16"/>
      <c r="B129" s="17"/>
      <c r="C129" s="21" t="s">
        <v>154</v>
      </c>
      <c r="D129" s="19">
        <v>0</v>
      </c>
      <c r="E129" s="19">
        <v>152</v>
      </c>
      <c r="F129" s="19">
        <v>151.80000000000001</v>
      </c>
    </row>
    <row r="130" spans="1:6" x14ac:dyDescent="0.2">
      <c r="A130" s="9">
        <v>1</v>
      </c>
      <c r="B130" s="12" t="s">
        <v>68</v>
      </c>
      <c r="C130" s="13" t="s">
        <v>69</v>
      </c>
      <c r="D130" s="14">
        <v>0</v>
      </c>
      <c r="E130" s="14">
        <v>1919</v>
      </c>
      <c r="F130" s="14">
        <v>1919</v>
      </c>
    </row>
    <row r="131" spans="1:6" x14ac:dyDescent="0.2">
      <c r="A131" s="9">
        <v>1</v>
      </c>
      <c r="B131" s="12" t="s">
        <v>70</v>
      </c>
      <c r="C131" s="13" t="s">
        <v>71</v>
      </c>
      <c r="D131" s="14">
        <v>0</v>
      </c>
      <c r="E131" s="14">
        <v>1919</v>
      </c>
      <c r="F131" s="14">
        <v>1919</v>
      </c>
    </row>
    <row r="132" spans="1:6" s="20" customFormat="1" x14ac:dyDescent="0.2">
      <c r="A132" s="16"/>
      <c r="B132" s="17"/>
      <c r="C132" s="21" t="s">
        <v>155</v>
      </c>
      <c r="D132" s="19">
        <v>0</v>
      </c>
      <c r="E132" s="19">
        <v>1919</v>
      </c>
      <c r="F132" s="19">
        <v>1919</v>
      </c>
    </row>
    <row r="133" spans="1:6" x14ac:dyDescent="0.2">
      <c r="A133" s="9">
        <v>1</v>
      </c>
      <c r="B133" s="12" t="s">
        <v>72</v>
      </c>
      <c r="C133" s="13" t="s">
        <v>73</v>
      </c>
      <c r="D133" s="14">
        <v>0</v>
      </c>
      <c r="E133" s="14">
        <f>E130+E112+E90+E56+E24+E4</f>
        <v>43890.58756</v>
      </c>
      <c r="F133" s="14">
        <v>24067.136639999997</v>
      </c>
    </row>
    <row r="135" spans="1:6" x14ac:dyDescent="0.2">
      <c r="B135" s="7"/>
      <c r="C135" s="5"/>
      <c r="D135" s="3"/>
      <c r="E135" s="3"/>
      <c r="F135" s="3"/>
    </row>
    <row r="143" spans="1:6" hidden="1" x14ac:dyDescent="0.2"/>
  </sheetData>
  <mergeCells count="1">
    <mergeCell ref="B1:F1"/>
  </mergeCells>
  <conditionalFormatting sqref="B4:B5 B19 B21 B32 B34:B38 B42 B40 B44 B46 B48 B54 B56:B57 B90:B91 B93 B102 B109 B112:B113 B117 B120 B123 B126 B128 B133 B130:B131 B12 B8 B24:B25 B51 B115 B86 B59">
    <cfRule type="expression" dxfId="683" priority="722" stopIfTrue="1">
      <formula>A4=1</formula>
    </cfRule>
    <cfRule type="expression" dxfId="682" priority="723" stopIfTrue="1">
      <formula>A4=2</formula>
    </cfRule>
    <cfRule type="expression" dxfId="681" priority="724" stopIfTrue="1">
      <formula>A4=3</formula>
    </cfRule>
  </conditionalFormatting>
  <conditionalFormatting sqref="C5 C19 C21 C32 C34:C38 C42 C40 C44 C46 C48 C54 C56:C57 C90:C91 C93 C102 C109 C112:C113 C117 C120 C123 C126 C128 C133 C130:C131 C12 C8 C24:C25 C51 C115 C86 C59">
    <cfRule type="expression" dxfId="680" priority="725" stopIfTrue="1">
      <formula>A5=1</formula>
    </cfRule>
    <cfRule type="expression" dxfId="679" priority="726" stopIfTrue="1">
      <formula>A5=2</formula>
    </cfRule>
    <cfRule type="expression" dxfId="678" priority="727" stopIfTrue="1">
      <formula>A5=3</formula>
    </cfRule>
  </conditionalFormatting>
  <conditionalFormatting sqref="D4:D5 D19 D21 D32 D34:D38 D42 D40 D44 D46 D48 D54 D56:D57 D90:D91 D93 D102 D109 D112:D113 D117 D120 D123 D126 D128 D133 D130:D131 D12 D8 D24:D25 D51 D115 D86 D59">
    <cfRule type="expression" dxfId="677" priority="728" stopIfTrue="1">
      <formula>A4=1</formula>
    </cfRule>
    <cfRule type="expression" dxfId="676" priority="729" stopIfTrue="1">
      <formula>A4=2</formula>
    </cfRule>
    <cfRule type="expression" dxfId="675" priority="730" stopIfTrue="1">
      <formula>A4=3</formula>
    </cfRule>
  </conditionalFormatting>
  <conditionalFormatting sqref="E4:E5 E19 E21 E32 E35:E38 E42 E40 E44 E46 E48 E54 E56:E57 E90:E91 E93 E102 E109 E112:E113 E117 E120 E123 E126 E128 E133 E130:E131 E12 E8 E24:E25 E51 E115 E86 E59">
    <cfRule type="expression" dxfId="674" priority="731" stopIfTrue="1">
      <formula>A4=1</formula>
    </cfRule>
    <cfRule type="expression" dxfId="673" priority="732" stopIfTrue="1">
      <formula>A4=2</formula>
    </cfRule>
    <cfRule type="expression" dxfId="672" priority="733" stopIfTrue="1">
      <formula>A4=3</formula>
    </cfRule>
  </conditionalFormatting>
  <conditionalFormatting sqref="F4:F5 F19 F21 F32 F34:F38 F42 F40 F44 F46 F48 F54 F56:F57 F90:F91 F93 F102 F109 F112:F113 F117 F120 F123 F126 F128 F133 F130:F131 F12 F8 F24:F25 F51 F115 F86 F59">
    <cfRule type="expression" dxfId="671" priority="743" stopIfTrue="1">
      <formula>A4=1</formula>
    </cfRule>
    <cfRule type="expression" dxfId="670" priority="744" stopIfTrue="1">
      <formula>A4=2</formula>
    </cfRule>
    <cfRule type="expression" dxfId="669" priority="745" stopIfTrue="1">
      <formula>A4=3</formula>
    </cfRule>
  </conditionalFormatting>
  <conditionalFormatting sqref="B135:B144">
    <cfRule type="expression" dxfId="668" priority="674" stopIfTrue="1">
      <formula>A135=1</formula>
    </cfRule>
    <cfRule type="expression" dxfId="667" priority="675" stopIfTrue="1">
      <formula>A135=2</formula>
    </cfRule>
    <cfRule type="expression" dxfId="666" priority="676" stopIfTrue="1">
      <formula>A135=3</formula>
    </cfRule>
  </conditionalFormatting>
  <conditionalFormatting sqref="C135:C144">
    <cfRule type="expression" dxfId="665" priority="677" stopIfTrue="1">
      <formula>A135=1</formula>
    </cfRule>
    <cfRule type="expression" dxfId="664" priority="678" stopIfTrue="1">
      <formula>A135=2</formula>
    </cfRule>
    <cfRule type="expression" dxfId="663" priority="679" stopIfTrue="1">
      <formula>A135=3</formula>
    </cfRule>
  </conditionalFormatting>
  <conditionalFormatting sqref="D135:D144">
    <cfRule type="expression" dxfId="662" priority="680" stopIfTrue="1">
      <formula>A135=1</formula>
    </cfRule>
    <cfRule type="expression" dxfId="661" priority="681" stopIfTrue="1">
      <formula>A135=2</formula>
    </cfRule>
    <cfRule type="expression" dxfId="660" priority="682" stopIfTrue="1">
      <formula>A135=3</formula>
    </cfRule>
  </conditionalFormatting>
  <conditionalFormatting sqref="E135:E144">
    <cfRule type="expression" dxfId="659" priority="683" stopIfTrue="1">
      <formula>A135=1</formula>
    </cfRule>
    <cfRule type="expression" dxfId="658" priority="684" stopIfTrue="1">
      <formula>A135=2</formula>
    </cfRule>
    <cfRule type="expression" dxfId="657" priority="685" stopIfTrue="1">
      <formula>A135=3</formula>
    </cfRule>
  </conditionalFormatting>
  <conditionalFormatting sqref="F135:F144">
    <cfRule type="expression" dxfId="656" priority="695" stopIfTrue="1">
      <formula>A135=1</formula>
    </cfRule>
    <cfRule type="expression" dxfId="655" priority="696" stopIfTrue="1">
      <formula>A135=2</formula>
    </cfRule>
    <cfRule type="expression" dxfId="654" priority="697" stopIfTrue="1">
      <formula>A135=3</formula>
    </cfRule>
  </conditionalFormatting>
  <conditionalFormatting sqref="C4">
    <cfRule type="expression" dxfId="653" priority="671" stopIfTrue="1">
      <formula>A4=1</formula>
    </cfRule>
    <cfRule type="expression" dxfId="652" priority="672" stopIfTrue="1">
      <formula>A4=2</formula>
    </cfRule>
    <cfRule type="expression" dxfId="651" priority="673" stopIfTrue="1">
      <formula>A4=3</formula>
    </cfRule>
  </conditionalFormatting>
  <conditionalFormatting sqref="B6">
    <cfRule type="expression" dxfId="650" priority="653" stopIfTrue="1">
      <formula>A6=1</formula>
    </cfRule>
    <cfRule type="expression" dxfId="649" priority="654" stopIfTrue="1">
      <formula>A6=2</formula>
    </cfRule>
    <cfRule type="expression" dxfId="648" priority="655" stopIfTrue="1">
      <formula>A6=3</formula>
    </cfRule>
  </conditionalFormatting>
  <conditionalFormatting sqref="C6">
    <cfRule type="expression" dxfId="647" priority="656" stopIfTrue="1">
      <formula>A6=1</formula>
    </cfRule>
    <cfRule type="expression" dxfId="646" priority="657" stopIfTrue="1">
      <formula>A6=2</formula>
    </cfRule>
    <cfRule type="expression" dxfId="645" priority="658" stopIfTrue="1">
      <formula>A6=3</formula>
    </cfRule>
  </conditionalFormatting>
  <conditionalFormatting sqref="D6">
    <cfRule type="expression" dxfId="644" priority="659" stopIfTrue="1">
      <formula>A6=1</formula>
    </cfRule>
    <cfRule type="expression" dxfId="643" priority="660" stopIfTrue="1">
      <formula>A6=2</formula>
    </cfRule>
    <cfRule type="expression" dxfId="642" priority="661" stopIfTrue="1">
      <formula>A6=3</formula>
    </cfRule>
  </conditionalFormatting>
  <conditionalFormatting sqref="E6">
    <cfRule type="expression" dxfId="641" priority="662" stopIfTrue="1">
      <formula>A6=1</formula>
    </cfRule>
    <cfRule type="expression" dxfId="640" priority="663" stopIfTrue="1">
      <formula>A6=2</formula>
    </cfRule>
    <cfRule type="expression" dxfId="639" priority="664" stopIfTrue="1">
      <formula>A6=3</formula>
    </cfRule>
  </conditionalFormatting>
  <conditionalFormatting sqref="F6">
    <cfRule type="expression" dxfId="638" priority="665" stopIfTrue="1">
      <formula>A6=1</formula>
    </cfRule>
    <cfRule type="expression" dxfId="637" priority="666" stopIfTrue="1">
      <formula>A6=2</formula>
    </cfRule>
    <cfRule type="expression" dxfId="636" priority="667" stopIfTrue="1">
      <formula>A6=3</formula>
    </cfRule>
  </conditionalFormatting>
  <conditionalFormatting sqref="B7">
    <cfRule type="expression" dxfId="635" priority="641" stopIfTrue="1">
      <formula>A7=1</formula>
    </cfRule>
    <cfRule type="expression" dxfId="634" priority="642" stopIfTrue="1">
      <formula>A7=2</formula>
    </cfRule>
    <cfRule type="expression" dxfId="633" priority="643" stopIfTrue="1">
      <formula>A7=3</formula>
    </cfRule>
  </conditionalFormatting>
  <conditionalFormatting sqref="C7">
    <cfRule type="expression" dxfId="632" priority="644" stopIfTrue="1">
      <formula>A7=1</formula>
    </cfRule>
    <cfRule type="expression" dxfId="631" priority="645" stopIfTrue="1">
      <formula>A7=2</formula>
    </cfRule>
    <cfRule type="expression" dxfId="630" priority="646" stopIfTrue="1">
      <formula>A7=3</formula>
    </cfRule>
  </conditionalFormatting>
  <conditionalFormatting sqref="D7">
    <cfRule type="expression" dxfId="629" priority="647" stopIfTrue="1">
      <formula>A7=1</formula>
    </cfRule>
    <cfRule type="expression" dxfId="628" priority="648" stopIfTrue="1">
      <formula>A7=2</formula>
    </cfRule>
    <cfRule type="expression" dxfId="627" priority="649" stopIfTrue="1">
      <formula>A7=3</formula>
    </cfRule>
  </conditionalFormatting>
  <conditionalFormatting sqref="F7">
    <cfRule type="expression" dxfId="626" priority="650" stopIfTrue="1">
      <formula>A7=1</formula>
    </cfRule>
    <cfRule type="expression" dxfId="625" priority="651" stopIfTrue="1">
      <formula>A7=2</formula>
    </cfRule>
    <cfRule type="expression" dxfId="624" priority="652" stopIfTrue="1">
      <formula>A7=3</formula>
    </cfRule>
  </conditionalFormatting>
  <conditionalFormatting sqref="E7 E31">
    <cfRule type="expression" dxfId="623" priority="668" stopIfTrue="1">
      <formula>XFA7=1</formula>
    </cfRule>
    <cfRule type="expression" dxfId="622" priority="669" stopIfTrue="1">
      <formula>XFA7=2</formula>
    </cfRule>
    <cfRule type="expression" dxfId="621" priority="670" stopIfTrue="1">
      <formula>XFA7=3</formula>
    </cfRule>
  </conditionalFormatting>
  <conditionalFormatting sqref="B9:B11">
    <cfRule type="expression" dxfId="620" priority="632" stopIfTrue="1">
      <formula>A9=1</formula>
    </cfRule>
    <cfRule type="expression" dxfId="619" priority="633" stopIfTrue="1">
      <formula>A9=2</formula>
    </cfRule>
    <cfRule type="expression" dxfId="618" priority="634" stopIfTrue="1">
      <formula>A9=3</formula>
    </cfRule>
  </conditionalFormatting>
  <conditionalFormatting sqref="D9:D11">
    <cfRule type="expression" dxfId="617" priority="635" stopIfTrue="1">
      <formula>A9=1</formula>
    </cfRule>
    <cfRule type="expression" dxfId="616" priority="636" stopIfTrue="1">
      <formula>A9=2</formula>
    </cfRule>
    <cfRule type="expression" dxfId="615" priority="637" stopIfTrue="1">
      <formula>A9=3</formula>
    </cfRule>
  </conditionalFormatting>
  <conditionalFormatting sqref="E9:E11">
    <cfRule type="expression" dxfId="614" priority="638" stopIfTrue="1">
      <formula>A9=1</formula>
    </cfRule>
    <cfRule type="expression" dxfId="613" priority="639" stopIfTrue="1">
      <formula>A9=2</formula>
    </cfRule>
    <cfRule type="expression" dxfId="612" priority="640" stopIfTrue="1">
      <formula>A9=3</formula>
    </cfRule>
  </conditionalFormatting>
  <conditionalFormatting sqref="C9:C11">
    <cfRule type="expression" dxfId="611" priority="631" stopIfTrue="1">
      <formula>A9=1</formula>
    </cfRule>
  </conditionalFormatting>
  <conditionalFormatting sqref="F9:F10">
    <cfRule type="expression" dxfId="610" priority="628" stopIfTrue="1">
      <formula>A9=1</formula>
    </cfRule>
    <cfRule type="expression" dxfId="609" priority="629" stopIfTrue="1">
      <formula>A9=2</formula>
    </cfRule>
    <cfRule type="expression" dxfId="608" priority="630" stopIfTrue="1">
      <formula>A9=3</formula>
    </cfRule>
  </conditionalFormatting>
  <conditionalFormatting sqref="B13:B15">
    <cfRule type="expression" dxfId="607" priority="613" stopIfTrue="1">
      <formula>A13=1</formula>
    </cfRule>
    <cfRule type="expression" dxfId="606" priority="614" stopIfTrue="1">
      <formula>A13=2</formula>
    </cfRule>
    <cfRule type="expression" dxfId="605" priority="615" stopIfTrue="1">
      <formula>A13=3</formula>
    </cfRule>
  </conditionalFormatting>
  <conditionalFormatting sqref="C13:C15">
    <cfRule type="expression" dxfId="604" priority="616" stopIfTrue="1">
      <formula>A13=1</formula>
    </cfRule>
    <cfRule type="expression" dxfId="603" priority="617" stopIfTrue="1">
      <formula>A13=2</formula>
    </cfRule>
    <cfRule type="expression" dxfId="602" priority="618" stopIfTrue="1">
      <formula>A13=3</formula>
    </cfRule>
  </conditionalFormatting>
  <conditionalFormatting sqref="D13:D15">
    <cfRule type="expression" dxfId="601" priority="619" stopIfTrue="1">
      <formula>A13=1</formula>
    </cfRule>
    <cfRule type="expression" dxfId="600" priority="620" stopIfTrue="1">
      <formula>A13=2</formula>
    </cfRule>
    <cfRule type="expression" dxfId="599" priority="621" stopIfTrue="1">
      <formula>A13=3</formula>
    </cfRule>
  </conditionalFormatting>
  <conditionalFormatting sqref="E13:E15">
    <cfRule type="expression" dxfId="598" priority="622" stopIfTrue="1">
      <formula>A13=1</formula>
    </cfRule>
    <cfRule type="expression" dxfId="597" priority="623" stopIfTrue="1">
      <formula>A13=2</formula>
    </cfRule>
    <cfRule type="expression" dxfId="596" priority="624" stopIfTrue="1">
      <formula>A13=3</formula>
    </cfRule>
  </conditionalFormatting>
  <conditionalFormatting sqref="F13:F15">
    <cfRule type="expression" dxfId="595" priority="625" stopIfTrue="1">
      <formula>A13=1</formula>
    </cfRule>
    <cfRule type="expression" dxfId="594" priority="626" stopIfTrue="1">
      <formula>A13=2</formula>
    </cfRule>
    <cfRule type="expression" dxfId="593" priority="627" stopIfTrue="1">
      <formula>A13=3</formula>
    </cfRule>
  </conditionalFormatting>
  <conditionalFormatting sqref="B16">
    <cfRule type="expression" dxfId="592" priority="598" stopIfTrue="1">
      <formula>A16=1</formula>
    </cfRule>
    <cfRule type="expression" dxfId="591" priority="599" stopIfTrue="1">
      <formula>A16=2</formula>
    </cfRule>
    <cfRule type="expression" dxfId="590" priority="600" stopIfTrue="1">
      <formula>A16=3</formula>
    </cfRule>
  </conditionalFormatting>
  <conditionalFormatting sqref="C16">
    <cfRule type="expression" dxfId="589" priority="601" stopIfTrue="1">
      <formula>A16=1</formula>
    </cfRule>
    <cfRule type="expression" dxfId="588" priority="602" stopIfTrue="1">
      <formula>A16=2</formula>
    </cfRule>
    <cfRule type="expression" dxfId="587" priority="603" stopIfTrue="1">
      <formula>A16=3</formula>
    </cfRule>
  </conditionalFormatting>
  <conditionalFormatting sqref="D16">
    <cfRule type="expression" dxfId="586" priority="604" stopIfTrue="1">
      <formula>A16=1</formula>
    </cfRule>
    <cfRule type="expression" dxfId="585" priority="605" stopIfTrue="1">
      <formula>A16=2</formula>
    </cfRule>
    <cfRule type="expression" dxfId="584" priority="606" stopIfTrue="1">
      <formula>A16=3</formula>
    </cfRule>
  </conditionalFormatting>
  <conditionalFormatting sqref="E16">
    <cfRule type="expression" dxfId="583" priority="607" stopIfTrue="1">
      <formula>A16=1</formula>
    </cfRule>
    <cfRule type="expression" dxfId="582" priority="608" stopIfTrue="1">
      <formula>A16=2</formula>
    </cfRule>
    <cfRule type="expression" dxfId="581" priority="609" stopIfTrue="1">
      <formula>A16=3</formula>
    </cfRule>
  </conditionalFormatting>
  <conditionalFormatting sqref="F16">
    <cfRule type="expression" dxfId="580" priority="610" stopIfTrue="1">
      <formula>A16=1</formula>
    </cfRule>
    <cfRule type="expression" dxfId="579" priority="611" stopIfTrue="1">
      <formula>A16=2</formula>
    </cfRule>
    <cfRule type="expression" dxfId="578" priority="612" stopIfTrue="1">
      <formula>A16=3</formula>
    </cfRule>
  </conditionalFormatting>
  <conditionalFormatting sqref="F17:F18">
    <cfRule type="expression" dxfId="577" priority="595" stopIfTrue="1">
      <formula>A17=1</formula>
    </cfRule>
    <cfRule type="expression" dxfId="576" priority="596" stopIfTrue="1">
      <formula>A17=2</formula>
    </cfRule>
    <cfRule type="expression" dxfId="575" priority="597" stopIfTrue="1">
      <formula>A17=3</formula>
    </cfRule>
  </conditionalFormatting>
  <conditionalFormatting sqref="B17:B18">
    <cfRule type="expression" dxfId="574" priority="586" stopIfTrue="1">
      <formula>A17=1</formula>
    </cfRule>
    <cfRule type="expression" dxfId="573" priority="587" stopIfTrue="1">
      <formula>A17=2</formula>
    </cfRule>
    <cfRule type="expression" dxfId="572" priority="588" stopIfTrue="1">
      <formula>A17=3</formula>
    </cfRule>
  </conditionalFormatting>
  <conditionalFormatting sqref="D17:D18">
    <cfRule type="expression" dxfId="571" priority="589" stopIfTrue="1">
      <formula>A17=1</formula>
    </cfRule>
    <cfRule type="expression" dxfId="570" priority="590" stopIfTrue="1">
      <formula>A17=2</formula>
    </cfRule>
    <cfRule type="expression" dxfId="569" priority="591" stopIfTrue="1">
      <formula>A17=3</formula>
    </cfRule>
  </conditionalFormatting>
  <conditionalFormatting sqref="E17:E18">
    <cfRule type="expression" dxfId="568" priority="592" stopIfTrue="1">
      <formula>A17=1</formula>
    </cfRule>
    <cfRule type="expression" dxfId="567" priority="593" stopIfTrue="1">
      <formula>A17=2</formula>
    </cfRule>
    <cfRule type="expression" dxfId="566" priority="594" stopIfTrue="1">
      <formula>A17=3</formula>
    </cfRule>
  </conditionalFormatting>
  <conditionalFormatting sqref="C17:C18">
    <cfRule type="expression" dxfId="565" priority="583" stopIfTrue="1">
      <formula>A17=1</formula>
    </cfRule>
    <cfRule type="expression" dxfId="564" priority="584" stopIfTrue="1">
      <formula>A17=2</formula>
    </cfRule>
    <cfRule type="expression" dxfId="563" priority="585" stopIfTrue="1">
      <formula>A17=3</formula>
    </cfRule>
  </conditionalFormatting>
  <conditionalFormatting sqref="B20">
    <cfRule type="expression" dxfId="562" priority="571" stopIfTrue="1">
      <formula>A20=1</formula>
    </cfRule>
    <cfRule type="expression" dxfId="561" priority="572" stopIfTrue="1">
      <formula>A20=2</formula>
    </cfRule>
    <cfRule type="expression" dxfId="560" priority="573" stopIfTrue="1">
      <formula>A20=3</formula>
    </cfRule>
  </conditionalFormatting>
  <conditionalFormatting sqref="D20">
    <cfRule type="expression" dxfId="559" priority="574" stopIfTrue="1">
      <formula>A20=1</formula>
    </cfRule>
    <cfRule type="expression" dxfId="558" priority="575" stopIfTrue="1">
      <formula>A20=2</formula>
    </cfRule>
    <cfRule type="expression" dxfId="557" priority="576" stopIfTrue="1">
      <formula>A20=3</formula>
    </cfRule>
  </conditionalFormatting>
  <conditionalFormatting sqref="E20">
    <cfRule type="expression" dxfId="556" priority="577" stopIfTrue="1">
      <formula>A20=1</formula>
    </cfRule>
    <cfRule type="expression" dxfId="555" priority="578" stopIfTrue="1">
      <formula>A20=2</formula>
    </cfRule>
    <cfRule type="expression" dxfId="554" priority="579" stopIfTrue="1">
      <formula>A20=3</formula>
    </cfRule>
  </conditionalFormatting>
  <conditionalFormatting sqref="F20">
    <cfRule type="expression" dxfId="553" priority="580" stopIfTrue="1">
      <formula>A20=1</formula>
    </cfRule>
    <cfRule type="expression" dxfId="552" priority="581" stopIfTrue="1">
      <formula>A20=2</formula>
    </cfRule>
    <cfRule type="expression" dxfId="551" priority="582" stopIfTrue="1">
      <formula>A20=3</formula>
    </cfRule>
  </conditionalFormatting>
  <conditionalFormatting sqref="C20">
    <cfRule type="expression" dxfId="550" priority="570" stopIfTrue="1">
      <formula>A20=1</formula>
    </cfRule>
  </conditionalFormatting>
  <conditionalFormatting sqref="B22:B23">
    <cfRule type="expression" dxfId="549" priority="555" stopIfTrue="1">
      <formula>A22=1</formula>
    </cfRule>
    <cfRule type="expression" dxfId="548" priority="556" stopIfTrue="1">
      <formula>A22=2</formula>
    </cfRule>
    <cfRule type="expression" dxfId="547" priority="557" stopIfTrue="1">
      <formula>A22=3</formula>
    </cfRule>
  </conditionalFormatting>
  <conditionalFormatting sqref="C22:C23">
    <cfRule type="expression" dxfId="546" priority="558" stopIfTrue="1">
      <formula>A22=1</formula>
    </cfRule>
    <cfRule type="expression" dxfId="545" priority="559" stopIfTrue="1">
      <formula>A22=2</formula>
    </cfRule>
    <cfRule type="expression" dxfId="544" priority="560" stopIfTrue="1">
      <formula>A22=3</formula>
    </cfRule>
  </conditionalFormatting>
  <conditionalFormatting sqref="D22:D23">
    <cfRule type="expression" dxfId="543" priority="561" stopIfTrue="1">
      <formula>A22=1</formula>
    </cfRule>
    <cfRule type="expression" dxfId="542" priority="562" stopIfTrue="1">
      <formula>A22=2</formula>
    </cfRule>
    <cfRule type="expression" dxfId="541" priority="563" stopIfTrue="1">
      <formula>A22=3</formula>
    </cfRule>
  </conditionalFormatting>
  <conditionalFormatting sqref="E22:E23">
    <cfRule type="expression" dxfId="540" priority="564" stopIfTrue="1">
      <formula>A22=1</formula>
    </cfRule>
    <cfRule type="expression" dxfId="539" priority="565" stopIfTrue="1">
      <formula>A22=2</formula>
    </cfRule>
    <cfRule type="expression" dxfId="538" priority="566" stopIfTrue="1">
      <formula>A22=3</formula>
    </cfRule>
  </conditionalFormatting>
  <conditionalFormatting sqref="F23">
    <cfRule type="expression" dxfId="537" priority="567" stopIfTrue="1">
      <formula>A23=1</formula>
    </cfRule>
    <cfRule type="expression" dxfId="536" priority="568" stopIfTrue="1">
      <formula>A23=2</formula>
    </cfRule>
    <cfRule type="expression" dxfId="535" priority="569" stopIfTrue="1">
      <formula>A23=3</formula>
    </cfRule>
  </conditionalFormatting>
  <conditionalFormatting sqref="F22">
    <cfRule type="expression" dxfId="534" priority="552" stopIfTrue="1">
      <formula>B22=1</formula>
    </cfRule>
    <cfRule type="expression" dxfId="533" priority="553" stopIfTrue="1">
      <formula>B22=2</formula>
    </cfRule>
    <cfRule type="expression" dxfId="532" priority="554" stopIfTrue="1">
      <formula>B22=3</formula>
    </cfRule>
  </conditionalFormatting>
  <conditionalFormatting sqref="B26:B31">
    <cfRule type="expression" dxfId="531" priority="543" stopIfTrue="1">
      <formula>A26=1</formula>
    </cfRule>
    <cfRule type="expression" dxfId="530" priority="544" stopIfTrue="1">
      <formula>A26=2</formula>
    </cfRule>
    <cfRule type="expression" dxfId="529" priority="545" stopIfTrue="1">
      <formula>A26=3</formula>
    </cfRule>
  </conditionalFormatting>
  <conditionalFormatting sqref="C29:C30">
    <cfRule type="expression" dxfId="528" priority="546" stopIfTrue="1">
      <formula>A29=1</formula>
    </cfRule>
    <cfRule type="expression" dxfId="527" priority="547" stopIfTrue="1">
      <formula>A29=2</formula>
    </cfRule>
    <cfRule type="expression" dxfId="526" priority="548" stopIfTrue="1">
      <formula>A29=3</formula>
    </cfRule>
  </conditionalFormatting>
  <conditionalFormatting sqref="E29:F30 D26:D31">
    <cfRule type="expression" dxfId="525" priority="549" stopIfTrue="1">
      <formula>A26=1</formula>
    </cfRule>
    <cfRule type="expression" dxfId="524" priority="550" stopIfTrue="1">
      <formula>A26=2</formula>
    </cfRule>
    <cfRule type="expression" dxfId="523" priority="551" stopIfTrue="1">
      <formula>A26=3</formula>
    </cfRule>
  </conditionalFormatting>
  <conditionalFormatting sqref="C26">
    <cfRule type="expression" dxfId="522" priority="534" stopIfTrue="1">
      <formula>A26=1</formula>
    </cfRule>
    <cfRule type="expression" dxfId="521" priority="535" stopIfTrue="1">
      <formula>A26=2</formula>
    </cfRule>
    <cfRule type="expression" dxfId="520" priority="536" stopIfTrue="1">
      <formula>A26=3</formula>
    </cfRule>
  </conditionalFormatting>
  <conditionalFormatting sqref="F26:F28">
    <cfRule type="expression" dxfId="519" priority="537" stopIfTrue="1">
      <formula>A26=1</formula>
    </cfRule>
    <cfRule type="expression" dxfId="518" priority="538" stopIfTrue="1">
      <formula>A26=2</formula>
    </cfRule>
    <cfRule type="expression" dxfId="517" priority="539" stopIfTrue="1">
      <formula>A26=3</formula>
    </cfRule>
  </conditionalFormatting>
  <conditionalFormatting sqref="C27:C28">
    <cfRule type="expression" dxfId="516" priority="531" stopIfTrue="1">
      <formula>A27=1</formula>
    </cfRule>
    <cfRule type="expression" dxfId="515" priority="532" stopIfTrue="1">
      <formula>A27=2</formula>
    </cfRule>
    <cfRule type="expression" dxfId="514" priority="533" stopIfTrue="1">
      <formula>A27=3</formula>
    </cfRule>
  </conditionalFormatting>
  <conditionalFormatting sqref="C31">
    <cfRule type="expression" dxfId="513" priority="528" stopIfTrue="1">
      <formula>A31=1</formula>
    </cfRule>
    <cfRule type="expression" dxfId="512" priority="529" stopIfTrue="1">
      <formula>A31=2</formula>
    </cfRule>
    <cfRule type="expression" dxfId="511" priority="530" stopIfTrue="1">
      <formula>A31=3</formula>
    </cfRule>
  </conditionalFormatting>
  <conditionalFormatting sqref="F31">
    <cfRule type="expression" dxfId="510" priority="525" stopIfTrue="1">
      <formula>A31=1</formula>
    </cfRule>
    <cfRule type="expression" dxfId="509" priority="526" stopIfTrue="1">
      <formula>A31=2</formula>
    </cfRule>
    <cfRule type="expression" dxfId="508" priority="527" stopIfTrue="1">
      <formula>A31=3</formula>
    </cfRule>
  </conditionalFormatting>
  <conditionalFormatting sqref="E27:E28">
    <cfRule type="expression" dxfId="507" priority="522" stopIfTrue="1">
      <formula>A27=1</formula>
    </cfRule>
    <cfRule type="expression" dxfId="506" priority="523" stopIfTrue="1">
      <formula>A27=2</formula>
    </cfRule>
    <cfRule type="expression" dxfId="505" priority="524" stopIfTrue="1">
      <formula>A27=3</formula>
    </cfRule>
  </conditionalFormatting>
  <conditionalFormatting sqref="E26">
    <cfRule type="expression" dxfId="504" priority="540" stopIfTrue="1">
      <formula>XFA26=1</formula>
    </cfRule>
    <cfRule type="expression" dxfId="503" priority="541" stopIfTrue="1">
      <formula>XFA26=2</formula>
    </cfRule>
    <cfRule type="expression" dxfId="502" priority="542" stopIfTrue="1">
      <formula>XFA26=3</formula>
    </cfRule>
  </conditionalFormatting>
  <conditionalFormatting sqref="B33">
    <cfRule type="expression" dxfId="501" priority="507" stopIfTrue="1">
      <formula>A33=1</formula>
    </cfRule>
    <cfRule type="expression" dxfId="500" priority="508" stopIfTrue="1">
      <formula>A33=2</formula>
    </cfRule>
    <cfRule type="expression" dxfId="499" priority="509" stopIfTrue="1">
      <formula>A33=3</formula>
    </cfRule>
  </conditionalFormatting>
  <conditionalFormatting sqref="C33">
    <cfRule type="expression" dxfId="498" priority="510" stopIfTrue="1">
      <formula>A33=1</formula>
    </cfRule>
    <cfRule type="expression" dxfId="497" priority="511" stopIfTrue="1">
      <formula>A33=2</formula>
    </cfRule>
    <cfRule type="expression" dxfId="496" priority="512" stopIfTrue="1">
      <formula>A33=3</formula>
    </cfRule>
  </conditionalFormatting>
  <conditionalFormatting sqref="D33">
    <cfRule type="expression" dxfId="495" priority="513" stopIfTrue="1">
      <formula>A33=1</formula>
    </cfRule>
    <cfRule type="expression" dxfId="494" priority="514" stopIfTrue="1">
      <formula>A33=2</formula>
    </cfRule>
    <cfRule type="expression" dxfId="493" priority="515" stopIfTrue="1">
      <formula>A33=3</formula>
    </cfRule>
  </conditionalFormatting>
  <conditionalFormatting sqref="E33">
    <cfRule type="expression" dxfId="492" priority="516" stopIfTrue="1">
      <formula>A33=1</formula>
    </cfRule>
    <cfRule type="expression" dxfId="491" priority="517" stopIfTrue="1">
      <formula>A33=2</formula>
    </cfRule>
    <cfRule type="expression" dxfId="490" priority="518" stopIfTrue="1">
      <formula>A33=3</formula>
    </cfRule>
  </conditionalFormatting>
  <conditionalFormatting sqref="E34">
    <cfRule type="expression" dxfId="489" priority="519" stopIfTrue="1">
      <formula>XFA34=1</formula>
    </cfRule>
    <cfRule type="expression" dxfId="488" priority="520" stopIfTrue="1">
      <formula>XFA34=2</formula>
    </cfRule>
    <cfRule type="expression" dxfId="487" priority="521" stopIfTrue="1">
      <formula>XFA34=3</formula>
    </cfRule>
  </conditionalFormatting>
  <conditionalFormatting sqref="B39">
    <cfRule type="expression" dxfId="486" priority="477" stopIfTrue="1">
      <formula>A39=1</formula>
    </cfRule>
    <cfRule type="expression" dxfId="485" priority="478" stopIfTrue="1">
      <formula>A39=2</formula>
    </cfRule>
    <cfRule type="expression" dxfId="484" priority="479" stopIfTrue="1">
      <formula>A39=3</formula>
    </cfRule>
  </conditionalFormatting>
  <conditionalFormatting sqref="C39">
    <cfRule type="expression" dxfId="483" priority="480" stopIfTrue="1">
      <formula>A39=1</formula>
    </cfRule>
    <cfRule type="expression" dxfId="482" priority="481" stopIfTrue="1">
      <formula>A39=2</formula>
    </cfRule>
    <cfRule type="expression" dxfId="481" priority="482" stopIfTrue="1">
      <formula>A39=3</formula>
    </cfRule>
  </conditionalFormatting>
  <conditionalFormatting sqref="D39">
    <cfRule type="expression" dxfId="480" priority="483" stopIfTrue="1">
      <formula>A39=1</formula>
    </cfRule>
    <cfRule type="expression" dxfId="479" priority="484" stopIfTrue="1">
      <formula>A39=2</formula>
    </cfRule>
    <cfRule type="expression" dxfId="478" priority="485" stopIfTrue="1">
      <formula>A39=3</formula>
    </cfRule>
  </conditionalFormatting>
  <conditionalFormatting sqref="E39">
    <cfRule type="expression" dxfId="477" priority="486" stopIfTrue="1">
      <formula>A39=1</formula>
    </cfRule>
    <cfRule type="expression" dxfId="476" priority="487" stopIfTrue="1">
      <formula>A39=2</formula>
    </cfRule>
    <cfRule type="expression" dxfId="475" priority="488" stopIfTrue="1">
      <formula>A39=3</formula>
    </cfRule>
  </conditionalFormatting>
  <conditionalFormatting sqref="F39">
    <cfRule type="expression" dxfId="474" priority="489" stopIfTrue="1">
      <formula>A39=1</formula>
    </cfRule>
    <cfRule type="expression" dxfId="473" priority="490" stopIfTrue="1">
      <formula>A39=2</formula>
    </cfRule>
    <cfRule type="expression" dxfId="472" priority="491" stopIfTrue="1">
      <formula>A39=3</formula>
    </cfRule>
  </conditionalFormatting>
  <conditionalFormatting sqref="B41">
    <cfRule type="expression" dxfId="471" priority="462" stopIfTrue="1">
      <formula>A41=1</formula>
    </cfRule>
    <cfRule type="expression" dxfId="470" priority="463" stopIfTrue="1">
      <formula>A41=2</formula>
    </cfRule>
    <cfRule type="expression" dxfId="469" priority="464" stopIfTrue="1">
      <formula>A41=3</formula>
    </cfRule>
  </conditionalFormatting>
  <conditionalFormatting sqref="C41">
    <cfRule type="expression" dxfId="468" priority="465" stopIfTrue="1">
      <formula>A41=1</formula>
    </cfRule>
    <cfRule type="expression" dxfId="467" priority="466" stopIfTrue="1">
      <formula>A41=2</formula>
    </cfRule>
    <cfRule type="expression" dxfId="466" priority="467" stopIfTrue="1">
      <formula>A41=3</formula>
    </cfRule>
  </conditionalFormatting>
  <conditionalFormatting sqref="D41">
    <cfRule type="expression" dxfId="465" priority="468" stopIfTrue="1">
      <formula>A41=1</formula>
    </cfRule>
    <cfRule type="expression" dxfId="464" priority="469" stopIfTrue="1">
      <formula>A41=2</formula>
    </cfRule>
    <cfRule type="expression" dxfId="463" priority="470" stopIfTrue="1">
      <formula>A41=3</formula>
    </cfRule>
  </conditionalFormatting>
  <conditionalFormatting sqref="E41">
    <cfRule type="expression" dxfId="462" priority="471" stopIfTrue="1">
      <formula>A41=1</formula>
    </cfRule>
    <cfRule type="expression" dxfId="461" priority="472" stopIfTrue="1">
      <formula>A41=2</formula>
    </cfRule>
    <cfRule type="expression" dxfId="460" priority="473" stopIfTrue="1">
      <formula>A41=3</formula>
    </cfRule>
  </conditionalFormatting>
  <conditionalFormatting sqref="F41">
    <cfRule type="expression" dxfId="459" priority="474" stopIfTrue="1">
      <formula>A41=1</formula>
    </cfRule>
    <cfRule type="expression" dxfId="458" priority="475" stopIfTrue="1">
      <formula>A41=2</formula>
    </cfRule>
    <cfRule type="expression" dxfId="457" priority="476" stopIfTrue="1">
      <formula>A41=3</formula>
    </cfRule>
  </conditionalFormatting>
  <conditionalFormatting sqref="B43">
    <cfRule type="expression" dxfId="456" priority="447" stopIfTrue="1">
      <formula>A43=1</formula>
    </cfRule>
    <cfRule type="expression" dxfId="455" priority="448" stopIfTrue="1">
      <formula>A43=2</formula>
    </cfRule>
    <cfRule type="expression" dxfId="454" priority="449" stopIfTrue="1">
      <formula>A43=3</formula>
    </cfRule>
  </conditionalFormatting>
  <conditionalFormatting sqref="C43">
    <cfRule type="expression" dxfId="453" priority="450" stopIfTrue="1">
      <formula>A43=1</formula>
    </cfRule>
    <cfRule type="expression" dxfId="452" priority="451" stopIfTrue="1">
      <formula>A43=2</formula>
    </cfRule>
    <cfRule type="expression" dxfId="451" priority="452" stopIfTrue="1">
      <formula>A43=3</formula>
    </cfRule>
  </conditionalFormatting>
  <conditionalFormatting sqref="D43">
    <cfRule type="expression" dxfId="450" priority="453" stopIfTrue="1">
      <formula>A43=1</formula>
    </cfRule>
    <cfRule type="expression" dxfId="449" priority="454" stopIfTrue="1">
      <formula>A43=2</formula>
    </cfRule>
    <cfRule type="expression" dxfId="448" priority="455" stopIfTrue="1">
      <formula>A43=3</formula>
    </cfRule>
  </conditionalFormatting>
  <conditionalFormatting sqref="E43">
    <cfRule type="expression" dxfId="447" priority="456" stopIfTrue="1">
      <formula>A43=1</formula>
    </cfRule>
    <cfRule type="expression" dxfId="446" priority="457" stopIfTrue="1">
      <formula>A43=2</formula>
    </cfRule>
    <cfRule type="expression" dxfId="445" priority="458" stopIfTrue="1">
      <formula>A43=3</formula>
    </cfRule>
  </conditionalFormatting>
  <conditionalFormatting sqref="F43">
    <cfRule type="expression" dxfId="444" priority="459" stopIfTrue="1">
      <formula>A43=1</formula>
    </cfRule>
    <cfRule type="expression" dxfId="443" priority="460" stopIfTrue="1">
      <formula>A43=2</formula>
    </cfRule>
    <cfRule type="expression" dxfId="442" priority="461" stopIfTrue="1">
      <formula>A43=3</formula>
    </cfRule>
  </conditionalFormatting>
  <conditionalFormatting sqref="B45">
    <cfRule type="expression" dxfId="441" priority="432" stopIfTrue="1">
      <formula>A45=1</formula>
    </cfRule>
    <cfRule type="expression" dxfId="440" priority="433" stopIfTrue="1">
      <formula>A45=2</formula>
    </cfRule>
    <cfRule type="expression" dxfId="439" priority="434" stopIfTrue="1">
      <formula>A45=3</formula>
    </cfRule>
  </conditionalFormatting>
  <conditionalFormatting sqref="C45">
    <cfRule type="expression" dxfId="438" priority="435" stopIfTrue="1">
      <formula>A45=1</formula>
    </cfRule>
    <cfRule type="expression" dxfId="437" priority="436" stopIfTrue="1">
      <formula>A45=2</formula>
    </cfRule>
    <cfRule type="expression" dxfId="436" priority="437" stopIfTrue="1">
      <formula>A45=3</formula>
    </cfRule>
  </conditionalFormatting>
  <conditionalFormatting sqref="D45">
    <cfRule type="expression" dxfId="435" priority="438" stopIfTrue="1">
      <formula>A45=1</formula>
    </cfRule>
    <cfRule type="expression" dxfId="434" priority="439" stopIfTrue="1">
      <formula>A45=2</formula>
    </cfRule>
    <cfRule type="expression" dxfId="433" priority="440" stopIfTrue="1">
      <formula>A45=3</formula>
    </cfRule>
  </conditionalFormatting>
  <conditionalFormatting sqref="E45">
    <cfRule type="expression" dxfId="432" priority="441" stopIfTrue="1">
      <formula>A45=1</formula>
    </cfRule>
    <cfRule type="expression" dxfId="431" priority="442" stopIfTrue="1">
      <formula>A45=2</formula>
    </cfRule>
    <cfRule type="expression" dxfId="430" priority="443" stopIfTrue="1">
      <formula>A45=3</formula>
    </cfRule>
  </conditionalFormatting>
  <conditionalFormatting sqref="F45">
    <cfRule type="expression" dxfId="429" priority="429" stopIfTrue="1">
      <formula>A45=1</formula>
    </cfRule>
    <cfRule type="expression" dxfId="428" priority="430" stopIfTrue="1">
      <formula>A45=2</formula>
    </cfRule>
    <cfRule type="expression" dxfId="427" priority="431" stopIfTrue="1">
      <formula>A45=3</formula>
    </cfRule>
  </conditionalFormatting>
  <conditionalFormatting sqref="B47">
    <cfRule type="expression" dxfId="426" priority="414" stopIfTrue="1">
      <formula>A47=1</formula>
    </cfRule>
    <cfRule type="expression" dxfId="425" priority="415" stopIfTrue="1">
      <formula>A47=2</formula>
    </cfRule>
    <cfRule type="expression" dxfId="424" priority="416" stopIfTrue="1">
      <formula>A47=3</formula>
    </cfRule>
  </conditionalFormatting>
  <conditionalFormatting sqref="C47">
    <cfRule type="expression" dxfId="423" priority="417" stopIfTrue="1">
      <formula>A47=1</formula>
    </cfRule>
    <cfRule type="expression" dxfId="422" priority="418" stopIfTrue="1">
      <formula>A47=2</formula>
    </cfRule>
    <cfRule type="expression" dxfId="421" priority="419" stopIfTrue="1">
      <formula>A47=3</formula>
    </cfRule>
  </conditionalFormatting>
  <conditionalFormatting sqref="D47">
    <cfRule type="expression" dxfId="420" priority="420" stopIfTrue="1">
      <formula>A47=1</formula>
    </cfRule>
    <cfRule type="expression" dxfId="419" priority="421" stopIfTrue="1">
      <formula>A47=2</formula>
    </cfRule>
    <cfRule type="expression" dxfId="418" priority="422" stopIfTrue="1">
      <formula>A47=3</formula>
    </cfRule>
  </conditionalFormatting>
  <conditionalFormatting sqref="E47">
    <cfRule type="expression" dxfId="417" priority="423" stopIfTrue="1">
      <formula>A47=1</formula>
    </cfRule>
    <cfRule type="expression" dxfId="416" priority="424" stopIfTrue="1">
      <formula>A47=2</formula>
    </cfRule>
    <cfRule type="expression" dxfId="415" priority="425" stopIfTrue="1">
      <formula>A47=3</formula>
    </cfRule>
  </conditionalFormatting>
  <conditionalFormatting sqref="F47">
    <cfRule type="expression" dxfId="414" priority="411" stopIfTrue="1">
      <formula>A47=1</formula>
    </cfRule>
    <cfRule type="expression" dxfId="413" priority="412" stopIfTrue="1">
      <formula>A47=2</formula>
    </cfRule>
    <cfRule type="expression" dxfId="412" priority="413" stopIfTrue="1">
      <formula>A47=3</formula>
    </cfRule>
  </conditionalFormatting>
  <conditionalFormatting sqref="B49">
    <cfRule type="expression" dxfId="411" priority="396" stopIfTrue="1">
      <formula>A49=1</formula>
    </cfRule>
    <cfRule type="expression" dxfId="410" priority="397" stopIfTrue="1">
      <formula>A49=2</formula>
    </cfRule>
    <cfRule type="expression" dxfId="409" priority="398" stopIfTrue="1">
      <formula>A49=3</formula>
    </cfRule>
  </conditionalFormatting>
  <conditionalFormatting sqref="C49">
    <cfRule type="expression" dxfId="408" priority="399" stopIfTrue="1">
      <formula>A49=1</formula>
    </cfRule>
    <cfRule type="expression" dxfId="407" priority="400" stopIfTrue="1">
      <formula>A49=2</formula>
    </cfRule>
    <cfRule type="expression" dxfId="406" priority="401" stopIfTrue="1">
      <formula>A49=3</formula>
    </cfRule>
  </conditionalFormatting>
  <conditionalFormatting sqref="D49">
    <cfRule type="expression" dxfId="405" priority="402" stopIfTrue="1">
      <formula>A49=1</formula>
    </cfRule>
    <cfRule type="expression" dxfId="404" priority="403" stopIfTrue="1">
      <formula>A49=2</formula>
    </cfRule>
    <cfRule type="expression" dxfId="403" priority="404" stopIfTrue="1">
      <formula>A49=3</formula>
    </cfRule>
  </conditionalFormatting>
  <conditionalFormatting sqref="E49">
    <cfRule type="expression" dxfId="402" priority="405" stopIfTrue="1">
      <formula>A49=1</formula>
    </cfRule>
    <cfRule type="expression" dxfId="401" priority="406" stopIfTrue="1">
      <formula>A49=2</formula>
    </cfRule>
    <cfRule type="expression" dxfId="400" priority="407" stopIfTrue="1">
      <formula>A49=3</formula>
    </cfRule>
  </conditionalFormatting>
  <conditionalFormatting sqref="F49">
    <cfRule type="expression" dxfId="399" priority="408" stopIfTrue="1">
      <formula>A49=1</formula>
    </cfRule>
    <cfRule type="expression" dxfId="398" priority="409" stopIfTrue="1">
      <formula>A49=2</formula>
    </cfRule>
    <cfRule type="expression" dxfId="397" priority="410" stopIfTrue="1">
      <formula>A49=3</formula>
    </cfRule>
  </conditionalFormatting>
  <conditionalFormatting sqref="B50">
    <cfRule type="expression" dxfId="396" priority="384" stopIfTrue="1">
      <formula>A50=1</formula>
    </cfRule>
    <cfRule type="expression" dxfId="395" priority="385" stopIfTrue="1">
      <formula>A50=2</formula>
    </cfRule>
    <cfRule type="expression" dxfId="394" priority="386" stopIfTrue="1">
      <formula>A50=3</formula>
    </cfRule>
  </conditionalFormatting>
  <conditionalFormatting sqref="D50">
    <cfRule type="expression" dxfId="393" priority="387" stopIfTrue="1">
      <formula>A50=1</formula>
    </cfRule>
    <cfRule type="expression" dxfId="392" priority="388" stopIfTrue="1">
      <formula>A50=2</formula>
    </cfRule>
    <cfRule type="expression" dxfId="391" priority="389" stopIfTrue="1">
      <formula>A50=3</formula>
    </cfRule>
  </conditionalFormatting>
  <conditionalFormatting sqref="E50">
    <cfRule type="expression" dxfId="390" priority="390" stopIfTrue="1">
      <formula>A50=1</formula>
    </cfRule>
    <cfRule type="expression" dxfId="389" priority="391" stopIfTrue="1">
      <formula>A50=2</formula>
    </cfRule>
    <cfRule type="expression" dxfId="388" priority="392" stopIfTrue="1">
      <formula>A50=3</formula>
    </cfRule>
  </conditionalFormatting>
  <conditionalFormatting sqref="F50">
    <cfRule type="expression" dxfId="387" priority="393" stopIfTrue="1">
      <formula>A50=1</formula>
    </cfRule>
    <cfRule type="expression" dxfId="386" priority="394" stopIfTrue="1">
      <formula>A50=2</formula>
    </cfRule>
    <cfRule type="expression" dxfId="385" priority="395" stopIfTrue="1">
      <formula>A50=3</formula>
    </cfRule>
  </conditionalFormatting>
  <conditionalFormatting sqref="C50">
    <cfRule type="expression" dxfId="384" priority="381" stopIfTrue="1">
      <formula>A50=1</formula>
    </cfRule>
    <cfRule type="expression" dxfId="383" priority="382" stopIfTrue="1">
      <formula>A50=2</formula>
    </cfRule>
    <cfRule type="expression" dxfId="382" priority="383" stopIfTrue="1">
      <formula>A50=3</formula>
    </cfRule>
  </conditionalFormatting>
  <conditionalFormatting sqref="B52:B53">
    <cfRule type="expression" dxfId="381" priority="372" stopIfTrue="1">
      <formula>A52=1</formula>
    </cfRule>
    <cfRule type="expression" dxfId="380" priority="373" stopIfTrue="1">
      <formula>A52=2</formula>
    </cfRule>
    <cfRule type="expression" dxfId="379" priority="374" stopIfTrue="1">
      <formula>A52=3</formula>
    </cfRule>
  </conditionalFormatting>
  <conditionalFormatting sqref="D52:D53">
    <cfRule type="expression" dxfId="378" priority="375" stopIfTrue="1">
      <formula>A52=1</formula>
    </cfRule>
    <cfRule type="expression" dxfId="377" priority="376" stopIfTrue="1">
      <formula>A52=2</formula>
    </cfRule>
    <cfRule type="expression" dxfId="376" priority="377" stopIfTrue="1">
      <formula>A52=3</formula>
    </cfRule>
  </conditionalFormatting>
  <conditionalFormatting sqref="E52:E53">
    <cfRule type="expression" dxfId="375" priority="378" stopIfTrue="1">
      <formula>A52=1</formula>
    </cfRule>
    <cfRule type="expression" dxfId="374" priority="379" stopIfTrue="1">
      <formula>A52=2</formula>
    </cfRule>
    <cfRule type="expression" dxfId="373" priority="380" stopIfTrue="1">
      <formula>A52=3</formula>
    </cfRule>
  </conditionalFormatting>
  <conditionalFormatting sqref="C52:C53">
    <cfRule type="expression" dxfId="372" priority="369" stopIfTrue="1">
      <formula>A52=1</formula>
    </cfRule>
    <cfRule type="expression" dxfId="371" priority="370" stopIfTrue="1">
      <formula>A52=2</formula>
    </cfRule>
    <cfRule type="expression" dxfId="370" priority="371" stopIfTrue="1">
      <formula>A52=3</formula>
    </cfRule>
  </conditionalFormatting>
  <conditionalFormatting sqref="F52:F53">
    <cfRule type="expression" dxfId="369" priority="366" stopIfTrue="1">
      <formula>B52=1</formula>
    </cfRule>
    <cfRule type="expression" dxfId="368" priority="367" stopIfTrue="1">
      <formula>B52=2</formula>
    </cfRule>
    <cfRule type="expression" dxfId="367" priority="368" stopIfTrue="1">
      <formula>B52=3</formula>
    </cfRule>
  </conditionalFormatting>
  <conditionalFormatting sqref="B55">
    <cfRule type="expression" dxfId="366" priority="351" stopIfTrue="1">
      <formula>A55=1</formula>
    </cfRule>
    <cfRule type="expression" dxfId="365" priority="352" stopIfTrue="1">
      <formula>A55=2</formula>
    </cfRule>
    <cfRule type="expression" dxfId="364" priority="353" stopIfTrue="1">
      <formula>A55=3</formula>
    </cfRule>
  </conditionalFormatting>
  <conditionalFormatting sqref="C55">
    <cfRule type="expression" dxfId="363" priority="354" stopIfTrue="1">
      <formula>A55=1</formula>
    </cfRule>
    <cfRule type="expression" dxfId="362" priority="355" stopIfTrue="1">
      <formula>A55=2</formula>
    </cfRule>
    <cfRule type="expression" dxfId="361" priority="356" stopIfTrue="1">
      <formula>A55=3</formula>
    </cfRule>
  </conditionalFormatting>
  <conditionalFormatting sqref="D55">
    <cfRule type="expression" dxfId="360" priority="357" stopIfTrue="1">
      <formula>A55=1</formula>
    </cfRule>
    <cfRule type="expression" dxfId="359" priority="358" stopIfTrue="1">
      <formula>A55=2</formula>
    </cfRule>
    <cfRule type="expression" dxfId="358" priority="359" stopIfTrue="1">
      <formula>A55=3</formula>
    </cfRule>
  </conditionalFormatting>
  <conditionalFormatting sqref="E55">
    <cfRule type="expression" dxfId="357" priority="360" stopIfTrue="1">
      <formula>A55=1</formula>
    </cfRule>
    <cfRule type="expression" dxfId="356" priority="361" stopIfTrue="1">
      <formula>A55=2</formula>
    </cfRule>
    <cfRule type="expression" dxfId="355" priority="362" stopIfTrue="1">
      <formula>A55=3</formula>
    </cfRule>
  </conditionalFormatting>
  <conditionalFormatting sqref="F55">
    <cfRule type="expression" dxfId="354" priority="363" stopIfTrue="1">
      <formula>A55=1</formula>
    </cfRule>
    <cfRule type="expression" dxfId="353" priority="364" stopIfTrue="1">
      <formula>A55=2</formula>
    </cfRule>
    <cfRule type="expression" dxfId="352" priority="365" stopIfTrue="1">
      <formula>A55=3</formula>
    </cfRule>
  </conditionalFormatting>
  <conditionalFormatting sqref="B58">
    <cfRule type="expression" dxfId="351" priority="339" stopIfTrue="1">
      <formula>A58=1</formula>
    </cfRule>
    <cfRule type="expression" dxfId="350" priority="340" stopIfTrue="1">
      <formula>A58=2</formula>
    </cfRule>
    <cfRule type="expression" dxfId="349" priority="341" stopIfTrue="1">
      <formula>A58=3</formula>
    </cfRule>
  </conditionalFormatting>
  <conditionalFormatting sqref="D58">
    <cfRule type="expression" dxfId="348" priority="342" stopIfTrue="1">
      <formula>A58=1</formula>
    </cfRule>
    <cfRule type="expression" dxfId="347" priority="343" stopIfTrue="1">
      <formula>A58=2</formula>
    </cfRule>
    <cfRule type="expression" dxfId="346" priority="344" stopIfTrue="1">
      <formula>A58=3</formula>
    </cfRule>
  </conditionalFormatting>
  <conditionalFormatting sqref="F58">
    <cfRule type="expression" dxfId="345" priority="345" stopIfTrue="1">
      <formula>A58=1</formula>
    </cfRule>
    <cfRule type="expression" dxfId="344" priority="346" stopIfTrue="1">
      <formula>A58=2</formula>
    </cfRule>
    <cfRule type="expression" dxfId="343" priority="347" stopIfTrue="1">
      <formula>A58=3</formula>
    </cfRule>
  </conditionalFormatting>
  <conditionalFormatting sqref="C58">
    <cfRule type="expression" dxfId="342" priority="336" stopIfTrue="1">
      <formula>A58=1</formula>
    </cfRule>
    <cfRule type="expression" dxfId="341" priority="337" stopIfTrue="1">
      <formula>A58=2</formula>
    </cfRule>
    <cfRule type="expression" dxfId="340" priority="338" stopIfTrue="1">
      <formula>A58=3</formula>
    </cfRule>
  </conditionalFormatting>
  <conditionalFormatting sqref="E58">
    <cfRule type="expression" dxfId="339" priority="348" stopIfTrue="1">
      <formula>XFA58=1</formula>
    </cfRule>
    <cfRule type="expression" dxfId="338" priority="349" stopIfTrue="1">
      <formula>XFA58=2</formula>
    </cfRule>
    <cfRule type="expression" dxfId="337" priority="350" stopIfTrue="1">
      <formula>XFA58=3</formula>
    </cfRule>
  </conditionalFormatting>
  <conditionalFormatting sqref="D60:D80">
    <cfRule type="expression" dxfId="336" priority="290" stopIfTrue="1">
      <formula>A60=1</formula>
    </cfRule>
    <cfRule type="expression" dxfId="335" priority="291" stopIfTrue="1">
      <formula>A60=2</formula>
    </cfRule>
    <cfRule type="expression" dxfId="334" priority="292" stopIfTrue="1">
      <formula>A60=3</formula>
    </cfRule>
  </conditionalFormatting>
  <conditionalFormatting sqref="B60:B78">
    <cfRule type="expression" dxfId="333" priority="278" stopIfTrue="1">
      <formula>A60=1</formula>
    </cfRule>
    <cfRule type="expression" dxfId="332" priority="279" stopIfTrue="1">
      <formula>A60=2</formula>
    </cfRule>
    <cfRule type="expression" dxfId="331" priority="280" stopIfTrue="1">
      <formula>A60=3</formula>
    </cfRule>
  </conditionalFormatting>
  <conditionalFormatting sqref="C60:C61">
    <cfRule type="expression" dxfId="330" priority="281" stopIfTrue="1">
      <formula>A60=1</formula>
    </cfRule>
    <cfRule type="expression" dxfId="329" priority="282" stopIfTrue="1">
      <formula>A60=2</formula>
    </cfRule>
    <cfRule type="expression" dxfId="328" priority="283" stopIfTrue="1">
      <formula>A60=3</formula>
    </cfRule>
  </conditionalFormatting>
  <conditionalFormatting sqref="E66:F67">
    <cfRule type="expression" dxfId="327" priority="261" stopIfTrue="1">
      <formula>#REF!=1</formula>
    </cfRule>
    <cfRule type="expression" dxfId="326" priority="262" stopIfTrue="1">
      <formula>#REF!=2</formula>
    </cfRule>
    <cfRule type="expression" dxfId="325" priority="263" stopIfTrue="1">
      <formula>#REF!=3</formula>
    </cfRule>
  </conditionalFormatting>
  <conditionalFormatting sqref="E62:F63 E60 E64 F80:F85">
    <cfRule type="expression" dxfId="324" priority="264" stopIfTrue="1">
      <formula>#REF!=1</formula>
    </cfRule>
    <cfRule type="expression" dxfId="323" priority="265" stopIfTrue="1">
      <formula>#REF!=2</formula>
    </cfRule>
    <cfRule type="expression" dxfId="322" priority="266" stopIfTrue="1">
      <formula>#REF!=3</formula>
    </cfRule>
  </conditionalFormatting>
  <conditionalFormatting sqref="E66:E68">
    <cfRule type="expression" dxfId="321" priority="258" stopIfTrue="1">
      <formula>#REF!=1</formula>
    </cfRule>
    <cfRule type="expression" dxfId="320" priority="259" stopIfTrue="1">
      <formula>#REF!=2</formula>
    </cfRule>
    <cfRule type="expression" dxfId="319" priority="260" stopIfTrue="1">
      <formula>#REF!=3</formula>
    </cfRule>
  </conditionalFormatting>
  <conditionalFormatting sqref="E61:F61 E65:F65">
    <cfRule type="expression" dxfId="318" priority="255" stopIfTrue="1">
      <formula>#REF!=1</formula>
    </cfRule>
    <cfRule type="expression" dxfId="317" priority="256" stopIfTrue="1">
      <formula>#REF!=2</formula>
    </cfRule>
    <cfRule type="expression" dxfId="316" priority="257" stopIfTrue="1">
      <formula>#REF!=3</formula>
    </cfRule>
  </conditionalFormatting>
  <conditionalFormatting sqref="F66:F68 F60 F62:F64 F77:F78">
    <cfRule type="expression" dxfId="315" priority="252" stopIfTrue="1">
      <formula>#REF!=1</formula>
    </cfRule>
    <cfRule type="expression" dxfId="314" priority="253" stopIfTrue="1">
      <formula>#REF!=2</formula>
    </cfRule>
    <cfRule type="expression" dxfId="313" priority="254" stopIfTrue="1">
      <formula>#REF!=3</formula>
    </cfRule>
  </conditionalFormatting>
  <conditionalFormatting sqref="B79:B85">
    <cfRule type="expression" dxfId="312" priority="250" stopIfTrue="1">
      <formula>#REF!=2</formula>
    </cfRule>
    <cfRule type="expression" dxfId="311" priority="251" stopIfTrue="1">
      <formula>#REF!=3</formula>
    </cfRule>
  </conditionalFormatting>
  <conditionalFormatting sqref="E61:F61">
    <cfRule type="expression" dxfId="310" priority="267" stopIfTrue="1">
      <formula>#REF!=1</formula>
    </cfRule>
    <cfRule type="expression" dxfId="309" priority="268" stopIfTrue="1">
      <formula>#REF!=2</formula>
    </cfRule>
    <cfRule type="expression" dxfId="308" priority="269" stopIfTrue="1">
      <formula>#REF!=3</formula>
    </cfRule>
  </conditionalFormatting>
  <conditionalFormatting sqref="E68:F68 F77:F78">
    <cfRule type="expression" dxfId="307" priority="270" stopIfTrue="1">
      <formula>#REF!=1</formula>
    </cfRule>
    <cfRule type="expression" dxfId="306" priority="271" stopIfTrue="1">
      <formula>#REF!=2</formula>
    </cfRule>
    <cfRule type="expression" dxfId="305" priority="272" stopIfTrue="1">
      <formula>#REF!=3</formula>
    </cfRule>
  </conditionalFormatting>
  <conditionalFormatting sqref="B79:B85">
    <cfRule type="expression" dxfId="304" priority="273" stopIfTrue="1">
      <formula>#REF!=1</formula>
    </cfRule>
    <cfRule type="expression" dxfId="303" priority="274" stopIfTrue="1">
      <formula>#REF!=1</formula>
    </cfRule>
  </conditionalFormatting>
  <conditionalFormatting sqref="E65:F65">
    <cfRule type="expression" dxfId="302" priority="275" stopIfTrue="1">
      <formula>#REF!=1</formula>
    </cfRule>
    <cfRule type="expression" dxfId="301" priority="276" stopIfTrue="1">
      <formula>#REF!=2</formula>
    </cfRule>
    <cfRule type="expression" dxfId="300" priority="277" stopIfTrue="1">
      <formula>#REF!=3</formula>
    </cfRule>
  </conditionalFormatting>
  <conditionalFormatting sqref="F79">
    <cfRule type="expression" dxfId="299" priority="247" stopIfTrue="1">
      <formula>#REF!=1</formula>
    </cfRule>
    <cfRule type="expression" dxfId="298" priority="248" stopIfTrue="1">
      <formula>#REF!=2</formula>
    </cfRule>
    <cfRule type="expression" dxfId="297" priority="249" stopIfTrue="1">
      <formula>#REF!=3</formula>
    </cfRule>
  </conditionalFormatting>
  <conditionalFormatting sqref="E60:F60">
    <cfRule type="expression" dxfId="296" priority="284" stopIfTrue="1">
      <formula>#REF!=1</formula>
    </cfRule>
    <cfRule type="expression" dxfId="295" priority="285" stopIfTrue="1">
      <formula>#REF!=2</formula>
    </cfRule>
    <cfRule type="expression" dxfId="294" priority="286" stopIfTrue="1">
      <formula>#REF!=3</formula>
    </cfRule>
  </conditionalFormatting>
  <conditionalFormatting sqref="E64:F64">
    <cfRule type="expression" dxfId="293" priority="287" stopIfTrue="1">
      <formula>#REF!=1</formula>
    </cfRule>
    <cfRule type="expression" dxfId="292" priority="288" stopIfTrue="1">
      <formula>#REF!=2</formula>
    </cfRule>
    <cfRule type="expression" dxfId="291" priority="289" stopIfTrue="1">
      <formula>#REF!=3</formula>
    </cfRule>
  </conditionalFormatting>
  <conditionalFormatting sqref="E69 E71 E73:E76">
    <cfRule type="expression" dxfId="290" priority="244" stopIfTrue="1">
      <formula>#REF!=1</formula>
    </cfRule>
    <cfRule type="expression" dxfId="289" priority="245" stopIfTrue="1">
      <formula>#REF!=2</formula>
    </cfRule>
    <cfRule type="expression" dxfId="288" priority="246" stopIfTrue="1">
      <formula>#REF!=3</formula>
    </cfRule>
  </conditionalFormatting>
  <conditionalFormatting sqref="E70">
    <cfRule type="expression" dxfId="287" priority="241" stopIfTrue="1">
      <formula>#REF!=1</formula>
    </cfRule>
    <cfRule type="expression" dxfId="286" priority="242" stopIfTrue="1">
      <formula>#REF!=2</formula>
    </cfRule>
    <cfRule type="expression" dxfId="285" priority="243" stopIfTrue="1">
      <formula>#REF!=3</formula>
    </cfRule>
  </conditionalFormatting>
  <conditionalFormatting sqref="E72">
    <cfRule type="expression" dxfId="284" priority="238" stopIfTrue="1">
      <formula>#REF!=1</formula>
    </cfRule>
    <cfRule type="expression" dxfId="283" priority="239" stopIfTrue="1">
      <formula>#REF!=2</formula>
    </cfRule>
    <cfRule type="expression" dxfId="282" priority="240" stopIfTrue="1">
      <formula>#REF!=3</formula>
    </cfRule>
  </conditionalFormatting>
  <conditionalFormatting sqref="F69 F71 F73:F76">
    <cfRule type="expression" dxfId="281" priority="235" stopIfTrue="1">
      <formula>#REF!=1</formula>
    </cfRule>
    <cfRule type="expression" dxfId="280" priority="236" stopIfTrue="1">
      <formula>#REF!=2</formula>
    </cfRule>
    <cfRule type="expression" dxfId="279" priority="237" stopIfTrue="1">
      <formula>#REF!=3</formula>
    </cfRule>
  </conditionalFormatting>
  <conditionalFormatting sqref="F70">
    <cfRule type="expression" dxfId="278" priority="232" stopIfTrue="1">
      <formula>#REF!=1</formula>
    </cfRule>
    <cfRule type="expression" dxfId="277" priority="233" stopIfTrue="1">
      <formula>#REF!=2</formula>
    </cfRule>
    <cfRule type="expression" dxfId="276" priority="234" stopIfTrue="1">
      <formula>#REF!=3</formula>
    </cfRule>
  </conditionalFormatting>
  <conditionalFormatting sqref="F72">
    <cfRule type="expression" dxfId="275" priority="229" stopIfTrue="1">
      <formula>#REF!=1</formula>
    </cfRule>
    <cfRule type="expression" dxfId="274" priority="230" stopIfTrue="1">
      <formula>#REF!=2</formula>
    </cfRule>
    <cfRule type="expression" dxfId="273" priority="231" stopIfTrue="1">
      <formula>#REF!=3</formula>
    </cfRule>
  </conditionalFormatting>
  <conditionalFormatting sqref="B82:B83">
    <cfRule type="expression" dxfId="272" priority="293" stopIfTrue="1">
      <formula>A49=2</formula>
    </cfRule>
    <cfRule type="expression" dxfId="271" priority="294" stopIfTrue="1">
      <formula>A49=3</formula>
    </cfRule>
  </conditionalFormatting>
  <conditionalFormatting sqref="F82:F85">
    <cfRule type="expression" dxfId="270" priority="295" stopIfTrue="1">
      <formula>#REF!=1</formula>
    </cfRule>
    <cfRule type="expression" dxfId="269" priority="296" stopIfTrue="1">
      <formula>#REF!=2</formula>
    </cfRule>
    <cfRule type="expression" dxfId="268" priority="297" stopIfTrue="1">
      <formula>#REF!=3</formula>
    </cfRule>
  </conditionalFormatting>
  <conditionalFormatting sqref="D81:D85">
    <cfRule type="expression" dxfId="267" priority="226" stopIfTrue="1">
      <formula>A81=1</formula>
    </cfRule>
    <cfRule type="expression" dxfId="266" priority="227" stopIfTrue="1">
      <formula>A81=2</formula>
    </cfRule>
    <cfRule type="expression" dxfId="265" priority="228" stopIfTrue="1">
      <formula>A81=3</formula>
    </cfRule>
  </conditionalFormatting>
  <conditionalFormatting sqref="F81">
    <cfRule type="expression" dxfId="264" priority="298" stopIfTrue="1">
      <formula>#REF!=1</formula>
    </cfRule>
    <cfRule type="expression" dxfId="263" priority="299" stopIfTrue="1">
      <formula>#REF!=2</formula>
    </cfRule>
    <cfRule type="expression" dxfId="262" priority="300" stopIfTrue="1">
      <formula>#REF!=3</formula>
    </cfRule>
  </conditionalFormatting>
  <conditionalFormatting sqref="F71">
    <cfRule type="expression" dxfId="261" priority="301" stopIfTrue="1">
      <formula>#REF!=1</formula>
    </cfRule>
    <cfRule type="expression" dxfId="260" priority="302" stopIfTrue="1">
      <formula>#REF!=2</formula>
    </cfRule>
    <cfRule type="expression" dxfId="259" priority="303" stopIfTrue="1">
      <formula>#REF!=3</formula>
    </cfRule>
  </conditionalFormatting>
  <conditionalFormatting sqref="F69">
    <cfRule type="expression" dxfId="258" priority="304" stopIfTrue="1">
      <formula>#REF!=1</formula>
    </cfRule>
    <cfRule type="expression" dxfId="257" priority="305" stopIfTrue="1">
      <formula>#REF!=2</formula>
    </cfRule>
    <cfRule type="expression" dxfId="256" priority="306" stopIfTrue="1">
      <formula>#REF!=3</formula>
    </cfRule>
  </conditionalFormatting>
  <conditionalFormatting sqref="F73:F76">
    <cfRule type="expression" dxfId="255" priority="307" stopIfTrue="1">
      <formula>#REF!=1</formula>
    </cfRule>
    <cfRule type="expression" dxfId="254" priority="308" stopIfTrue="1">
      <formula>#REF!=2</formula>
    </cfRule>
    <cfRule type="expression" dxfId="253" priority="309" stopIfTrue="1">
      <formula>#REF!=3</formula>
    </cfRule>
  </conditionalFormatting>
  <conditionalFormatting sqref="F70">
    <cfRule type="expression" dxfId="252" priority="310" stopIfTrue="1">
      <formula>#REF!=1</formula>
    </cfRule>
    <cfRule type="expression" dxfId="251" priority="311" stopIfTrue="1">
      <formula>#REF!=2</formula>
    </cfRule>
    <cfRule type="expression" dxfId="250" priority="312" stopIfTrue="1">
      <formula>#REF!=3</formula>
    </cfRule>
  </conditionalFormatting>
  <conditionalFormatting sqref="F72">
    <cfRule type="expression" dxfId="249" priority="313" stopIfTrue="1">
      <formula>#REF!=1</formula>
    </cfRule>
    <cfRule type="expression" dxfId="248" priority="314" stopIfTrue="1">
      <formula>#REF!=2</formula>
    </cfRule>
    <cfRule type="expression" dxfId="247" priority="315" stopIfTrue="1">
      <formula>#REF!=3</formula>
    </cfRule>
  </conditionalFormatting>
  <conditionalFormatting sqref="E71">
    <cfRule type="expression" dxfId="246" priority="316" stopIfTrue="1">
      <formula>#REF!=1</formula>
    </cfRule>
    <cfRule type="expression" dxfId="245" priority="317" stopIfTrue="1">
      <formula>#REF!=2</formula>
    </cfRule>
    <cfRule type="expression" dxfId="244" priority="318" stopIfTrue="1">
      <formula>#REF!=3</formula>
    </cfRule>
  </conditionalFormatting>
  <conditionalFormatting sqref="E69">
    <cfRule type="expression" dxfId="243" priority="319" stopIfTrue="1">
      <formula>#REF!=1</formula>
    </cfRule>
    <cfRule type="expression" dxfId="242" priority="320" stopIfTrue="1">
      <formula>#REF!=2</formula>
    </cfRule>
    <cfRule type="expression" dxfId="241" priority="321" stopIfTrue="1">
      <formula>#REF!=3</formula>
    </cfRule>
  </conditionalFormatting>
  <conditionalFormatting sqref="E73:E76">
    <cfRule type="expression" dxfId="240" priority="322" stopIfTrue="1">
      <formula>#REF!=1</formula>
    </cfRule>
    <cfRule type="expression" dxfId="239" priority="323" stopIfTrue="1">
      <formula>#REF!=2</formula>
    </cfRule>
    <cfRule type="expression" dxfId="238" priority="324" stopIfTrue="1">
      <formula>#REF!=3</formula>
    </cfRule>
  </conditionalFormatting>
  <conditionalFormatting sqref="E70">
    <cfRule type="expression" dxfId="237" priority="325" stopIfTrue="1">
      <formula>#REF!=1</formula>
    </cfRule>
    <cfRule type="expression" dxfId="236" priority="326" stopIfTrue="1">
      <formula>#REF!=2</formula>
    </cfRule>
    <cfRule type="expression" dxfId="235" priority="327" stopIfTrue="1">
      <formula>#REF!=3</formula>
    </cfRule>
  </conditionalFormatting>
  <conditionalFormatting sqref="E72">
    <cfRule type="expression" dxfId="234" priority="328" stopIfTrue="1">
      <formula>#REF!=1</formula>
    </cfRule>
    <cfRule type="expression" dxfId="233" priority="329" stopIfTrue="1">
      <formula>#REF!=2</formula>
    </cfRule>
    <cfRule type="expression" dxfId="232" priority="330" stopIfTrue="1">
      <formula>#REF!=3</formula>
    </cfRule>
  </conditionalFormatting>
  <conditionalFormatting sqref="B79:B81">
    <cfRule type="expression" dxfId="231" priority="331" stopIfTrue="1">
      <formula>#REF!=2</formula>
    </cfRule>
    <cfRule type="expression" dxfId="230" priority="332" stopIfTrue="1">
      <formula>#REF!=3</formula>
    </cfRule>
  </conditionalFormatting>
  <conditionalFormatting sqref="F79:F80">
    <cfRule type="expression" dxfId="229" priority="333" stopIfTrue="1">
      <formula>#REF!=1</formula>
    </cfRule>
    <cfRule type="expression" dxfId="228" priority="334" stopIfTrue="1">
      <formula>#REF!=2</formula>
    </cfRule>
    <cfRule type="expression" dxfId="227" priority="335" stopIfTrue="1">
      <formula>#REF!=3</formula>
    </cfRule>
  </conditionalFormatting>
  <conditionalFormatting sqref="B87:B89">
    <cfRule type="expression" dxfId="226" priority="211" stopIfTrue="1">
      <formula>A87=1</formula>
    </cfRule>
    <cfRule type="expression" dxfId="225" priority="212" stopIfTrue="1">
      <formula>A87=2</formula>
    </cfRule>
    <cfRule type="expression" dxfId="224" priority="213" stopIfTrue="1">
      <formula>A87=3</formula>
    </cfRule>
  </conditionalFormatting>
  <conditionalFormatting sqref="C87:C89">
    <cfRule type="expression" dxfId="223" priority="214" stopIfTrue="1">
      <formula>A87=1</formula>
    </cfRule>
    <cfRule type="expression" dxfId="222" priority="215" stopIfTrue="1">
      <formula>A87=2</formula>
    </cfRule>
    <cfRule type="expression" dxfId="221" priority="216" stopIfTrue="1">
      <formula>A87=3</formula>
    </cfRule>
  </conditionalFormatting>
  <conditionalFormatting sqref="D87:D89">
    <cfRule type="expression" dxfId="220" priority="217" stopIfTrue="1">
      <formula>A87=1</formula>
    </cfRule>
    <cfRule type="expression" dxfId="219" priority="218" stopIfTrue="1">
      <formula>A87=2</formula>
    </cfRule>
    <cfRule type="expression" dxfId="218" priority="219" stopIfTrue="1">
      <formula>A87=3</formula>
    </cfRule>
  </conditionalFormatting>
  <conditionalFormatting sqref="F87:F89">
    <cfRule type="expression" dxfId="217" priority="220" stopIfTrue="1">
      <formula>A87=1</formula>
    </cfRule>
    <cfRule type="expression" dxfId="216" priority="221" stopIfTrue="1">
      <formula>A87=2</formula>
    </cfRule>
    <cfRule type="expression" dxfId="215" priority="222" stopIfTrue="1">
      <formula>A87=3</formula>
    </cfRule>
  </conditionalFormatting>
  <conditionalFormatting sqref="E87:E89">
    <cfRule type="expression" dxfId="214" priority="223" stopIfTrue="1">
      <formula>XFA87=1</formula>
    </cfRule>
    <cfRule type="expression" dxfId="213" priority="224" stopIfTrue="1">
      <formula>XFA87=2</formula>
    </cfRule>
    <cfRule type="expression" dxfId="212" priority="225" stopIfTrue="1">
      <formula>XFA87=3</formula>
    </cfRule>
  </conditionalFormatting>
  <conditionalFormatting sqref="B92">
    <cfRule type="expression" dxfId="211" priority="199" stopIfTrue="1">
      <formula>A92=1</formula>
    </cfRule>
    <cfRule type="expression" dxfId="210" priority="200" stopIfTrue="1">
      <formula>A92=2</formula>
    </cfRule>
    <cfRule type="expression" dxfId="209" priority="201" stopIfTrue="1">
      <formula>A92=3</formula>
    </cfRule>
  </conditionalFormatting>
  <conditionalFormatting sqref="C92">
    <cfRule type="expression" dxfId="208" priority="202" stopIfTrue="1">
      <formula>A92=1</formula>
    </cfRule>
    <cfRule type="expression" dxfId="207" priority="203" stopIfTrue="1">
      <formula>A92=2</formula>
    </cfRule>
    <cfRule type="expression" dxfId="206" priority="204" stopIfTrue="1">
      <formula>A92=3</formula>
    </cfRule>
  </conditionalFormatting>
  <conditionalFormatting sqref="D92">
    <cfRule type="expression" dxfId="205" priority="205" stopIfTrue="1">
      <formula>A92=1</formula>
    </cfRule>
    <cfRule type="expression" dxfId="204" priority="206" stopIfTrue="1">
      <formula>A92=2</formula>
    </cfRule>
    <cfRule type="expression" dxfId="203" priority="207" stopIfTrue="1">
      <formula>A92=3</formula>
    </cfRule>
  </conditionalFormatting>
  <conditionalFormatting sqref="F92">
    <cfRule type="expression" dxfId="202" priority="208" stopIfTrue="1">
      <formula>A92=1</formula>
    </cfRule>
    <cfRule type="expression" dxfId="201" priority="209" stopIfTrue="1">
      <formula>A92=2</formula>
    </cfRule>
    <cfRule type="expression" dxfId="200" priority="210" stopIfTrue="1">
      <formula>A92=3</formula>
    </cfRule>
  </conditionalFormatting>
  <conditionalFormatting sqref="B94:B101">
    <cfRule type="expression" dxfId="199" priority="187" stopIfTrue="1">
      <formula>A94=1</formula>
    </cfRule>
    <cfRule type="expression" dxfId="198" priority="188" stopIfTrue="1">
      <formula>A94=2</formula>
    </cfRule>
    <cfRule type="expression" dxfId="197" priority="189" stopIfTrue="1">
      <formula>A94=3</formula>
    </cfRule>
  </conditionalFormatting>
  <conditionalFormatting sqref="D94:D101">
    <cfRule type="expression" dxfId="196" priority="190" stopIfTrue="1">
      <formula>A94=1</formula>
    </cfRule>
    <cfRule type="expression" dxfId="195" priority="191" stopIfTrue="1">
      <formula>A94=2</formula>
    </cfRule>
    <cfRule type="expression" dxfId="194" priority="192" stopIfTrue="1">
      <formula>A94=3</formula>
    </cfRule>
  </conditionalFormatting>
  <conditionalFormatting sqref="C94:C101">
    <cfRule type="expression" dxfId="193" priority="184" stopIfTrue="1">
      <formula>A94=1</formula>
    </cfRule>
    <cfRule type="expression" dxfId="192" priority="185" stopIfTrue="1">
      <formula>A94=2</formula>
    </cfRule>
    <cfRule type="expression" dxfId="191" priority="186" stopIfTrue="1">
      <formula>A94=3</formula>
    </cfRule>
  </conditionalFormatting>
  <conditionalFormatting sqref="F94:F101">
    <cfRule type="expression" dxfId="190" priority="181" stopIfTrue="1">
      <formula>A94=1</formula>
    </cfRule>
    <cfRule type="expression" dxfId="189" priority="182" stopIfTrue="1">
      <formula>A94=2</formula>
    </cfRule>
    <cfRule type="expression" dxfId="188" priority="183" stopIfTrue="1">
      <formula>A94=3</formula>
    </cfRule>
  </conditionalFormatting>
  <conditionalFormatting sqref="E94:E101">
    <cfRule type="expression" dxfId="187" priority="193" stopIfTrue="1">
      <formula>XFA94=1</formula>
    </cfRule>
    <cfRule type="expression" dxfId="186" priority="194" stopIfTrue="1">
      <formula>XFA94=2</formula>
    </cfRule>
    <cfRule type="expression" dxfId="185" priority="195" stopIfTrue="1">
      <formula>XFA94=3</formula>
    </cfRule>
  </conditionalFormatting>
  <conditionalFormatting sqref="B103:B108">
    <cfRule type="expression" dxfId="184" priority="172" stopIfTrue="1">
      <formula>A103=1</formula>
    </cfRule>
    <cfRule type="expression" dxfId="183" priority="173" stopIfTrue="1">
      <formula>A103=2</formula>
    </cfRule>
    <cfRule type="expression" dxfId="182" priority="174" stopIfTrue="1">
      <formula>A103=3</formula>
    </cfRule>
  </conditionalFormatting>
  <conditionalFormatting sqref="D103:D108">
    <cfRule type="expression" dxfId="181" priority="175" stopIfTrue="1">
      <formula>A103=1</formula>
    </cfRule>
    <cfRule type="expression" dxfId="180" priority="176" stopIfTrue="1">
      <formula>A103=2</formula>
    </cfRule>
    <cfRule type="expression" dxfId="179" priority="177" stopIfTrue="1">
      <formula>A103=3</formula>
    </cfRule>
  </conditionalFormatting>
  <conditionalFormatting sqref="C103:C108">
    <cfRule type="expression" dxfId="178" priority="169" stopIfTrue="1">
      <formula>A103=1</formula>
    </cfRule>
    <cfRule type="expression" dxfId="177" priority="170" stopIfTrue="1">
      <formula>A103=2</formula>
    </cfRule>
    <cfRule type="expression" dxfId="176" priority="171" stopIfTrue="1">
      <formula>A103=3</formula>
    </cfRule>
  </conditionalFormatting>
  <conditionalFormatting sqref="F103:F108">
    <cfRule type="expression" dxfId="175" priority="166" stopIfTrue="1">
      <formula>A103=1</formula>
    </cfRule>
    <cfRule type="expression" dxfId="174" priority="167" stopIfTrue="1">
      <formula>A103=2</formula>
    </cfRule>
    <cfRule type="expression" dxfId="173" priority="168" stopIfTrue="1">
      <formula>A103=3</formula>
    </cfRule>
  </conditionalFormatting>
  <conditionalFormatting sqref="E103:E108">
    <cfRule type="expression" dxfId="172" priority="178" stopIfTrue="1">
      <formula>XFA103=1</formula>
    </cfRule>
    <cfRule type="expression" dxfId="171" priority="179" stopIfTrue="1">
      <formula>XFA103=2</formula>
    </cfRule>
    <cfRule type="expression" dxfId="170" priority="180" stopIfTrue="1">
      <formula>XFA103=3</formula>
    </cfRule>
  </conditionalFormatting>
  <conditionalFormatting sqref="B110">
    <cfRule type="expression" dxfId="169" priority="148" stopIfTrue="1">
      <formula>A110=1</formula>
    </cfRule>
    <cfRule type="expression" dxfId="168" priority="149" stopIfTrue="1">
      <formula>A110=2</formula>
    </cfRule>
    <cfRule type="expression" dxfId="167" priority="150" stopIfTrue="1">
      <formula>A110=3</formula>
    </cfRule>
  </conditionalFormatting>
  <conditionalFormatting sqref="C110">
    <cfRule type="expression" dxfId="166" priority="151" stopIfTrue="1">
      <formula>A110=1</formula>
    </cfRule>
    <cfRule type="expression" dxfId="165" priority="152" stopIfTrue="1">
      <formula>A110=2</formula>
    </cfRule>
    <cfRule type="expression" dxfId="164" priority="153" stopIfTrue="1">
      <formula>A110=3</formula>
    </cfRule>
  </conditionalFormatting>
  <conditionalFormatting sqref="D110">
    <cfRule type="expression" dxfId="163" priority="154" stopIfTrue="1">
      <formula>A110=1</formula>
    </cfRule>
    <cfRule type="expression" dxfId="162" priority="155" stopIfTrue="1">
      <formula>A110=2</formula>
    </cfRule>
    <cfRule type="expression" dxfId="161" priority="156" stopIfTrue="1">
      <formula>A110=3</formula>
    </cfRule>
  </conditionalFormatting>
  <conditionalFormatting sqref="E110">
    <cfRule type="expression" dxfId="160" priority="157" stopIfTrue="1">
      <formula>A110=1</formula>
    </cfRule>
    <cfRule type="expression" dxfId="159" priority="158" stopIfTrue="1">
      <formula>A110=2</formula>
    </cfRule>
    <cfRule type="expression" dxfId="158" priority="159" stopIfTrue="1">
      <formula>A110=3</formula>
    </cfRule>
  </conditionalFormatting>
  <conditionalFormatting sqref="F110">
    <cfRule type="expression" dxfId="157" priority="160" stopIfTrue="1">
      <formula>A110=1</formula>
    </cfRule>
    <cfRule type="expression" dxfId="156" priority="161" stopIfTrue="1">
      <formula>A110=2</formula>
    </cfRule>
    <cfRule type="expression" dxfId="155" priority="162" stopIfTrue="1">
      <formula>A110=3</formula>
    </cfRule>
  </conditionalFormatting>
  <conditionalFormatting sqref="D111">
    <cfRule type="expression" dxfId="154" priority="145" stopIfTrue="1">
      <formula>A111=1</formula>
    </cfRule>
    <cfRule type="expression" dxfId="153" priority="146" stopIfTrue="1">
      <formula>A111=2</formula>
    </cfRule>
    <cfRule type="expression" dxfId="152" priority="147" stopIfTrue="1">
      <formula>A111=3</formula>
    </cfRule>
  </conditionalFormatting>
  <conditionalFormatting sqref="F111">
    <cfRule type="expression" dxfId="151" priority="142" stopIfTrue="1">
      <formula>A111=1</formula>
    </cfRule>
    <cfRule type="expression" dxfId="150" priority="143" stopIfTrue="1">
      <formula>A111=2</formula>
    </cfRule>
    <cfRule type="expression" dxfId="149" priority="144" stopIfTrue="1">
      <formula>A111=3</formula>
    </cfRule>
  </conditionalFormatting>
  <conditionalFormatting sqref="B111">
    <cfRule type="expression" dxfId="148" priority="136" stopIfTrue="1">
      <formula>A111=1</formula>
    </cfRule>
    <cfRule type="expression" dxfId="147" priority="137" stopIfTrue="1">
      <formula>A111=2</formula>
    </cfRule>
    <cfRule type="expression" dxfId="146" priority="138" stopIfTrue="1">
      <formula>A111=3</formula>
    </cfRule>
  </conditionalFormatting>
  <conditionalFormatting sqref="C111">
    <cfRule type="expression" dxfId="145" priority="139" stopIfTrue="1">
      <formula>A111=1</formula>
    </cfRule>
    <cfRule type="expression" dxfId="144" priority="140" stopIfTrue="1">
      <formula>A111=2</formula>
    </cfRule>
    <cfRule type="expression" dxfId="143" priority="141" stopIfTrue="1">
      <formula>A111=3</formula>
    </cfRule>
  </conditionalFormatting>
  <conditionalFormatting sqref="E111">
    <cfRule type="expression" dxfId="142" priority="163" stopIfTrue="1">
      <formula>XFA111=1</formula>
    </cfRule>
    <cfRule type="expression" dxfId="141" priority="164" stopIfTrue="1">
      <formula>XFA111=2</formula>
    </cfRule>
    <cfRule type="expression" dxfId="140" priority="165" stopIfTrue="1">
      <formula>XFA111=3</formula>
    </cfRule>
  </conditionalFormatting>
  <conditionalFormatting sqref="B116">
    <cfRule type="expression" dxfId="139" priority="121" stopIfTrue="1">
      <formula>A116=1</formula>
    </cfRule>
    <cfRule type="expression" dxfId="138" priority="122" stopIfTrue="1">
      <formula>A116=2</formula>
    </cfRule>
    <cfRule type="expression" dxfId="137" priority="123" stopIfTrue="1">
      <formula>A116=3</formula>
    </cfRule>
  </conditionalFormatting>
  <conditionalFormatting sqref="C116">
    <cfRule type="expression" dxfId="136" priority="124" stopIfTrue="1">
      <formula>A116=1</formula>
    </cfRule>
    <cfRule type="expression" dxfId="135" priority="125" stopIfTrue="1">
      <formula>A116=2</formula>
    </cfRule>
    <cfRule type="expression" dxfId="134" priority="126" stopIfTrue="1">
      <formula>A116=3</formula>
    </cfRule>
  </conditionalFormatting>
  <conditionalFormatting sqref="D116">
    <cfRule type="expression" dxfId="133" priority="127" stopIfTrue="1">
      <formula>A116=1</formula>
    </cfRule>
    <cfRule type="expression" dxfId="132" priority="128" stopIfTrue="1">
      <formula>A116=2</formula>
    </cfRule>
    <cfRule type="expression" dxfId="131" priority="129" stopIfTrue="1">
      <formula>A116=3</formula>
    </cfRule>
  </conditionalFormatting>
  <conditionalFormatting sqref="E116">
    <cfRule type="expression" dxfId="130" priority="130" stopIfTrue="1">
      <formula>A116=1</formula>
    </cfRule>
    <cfRule type="expression" dxfId="129" priority="131" stopIfTrue="1">
      <formula>A116=2</formula>
    </cfRule>
    <cfRule type="expression" dxfId="128" priority="132" stopIfTrue="1">
      <formula>A116=3</formula>
    </cfRule>
  </conditionalFormatting>
  <conditionalFormatting sqref="F116">
    <cfRule type="expression" dxfId="127" priority="133" stopIfTrue="1">
      <formula>A116=1</formula>
    </cfRule>
    <cfRule type="expression" dxfId="126" priority="134" stopIfTrue="1">
      <formula>A116=2</formula>
    </cfRule>
    <cfRule type="expression" dxfId="125" priority="135" stopIfTrue="1">
      <formula>A116=3</formula>
    </cfRule>
  </conditionalFormatting>
  <conditionalFormatting sqref="B114">
    <cfRule type="expression" dxfId="124" priority="118" stopIfTrue="1">
      <formula>A114=1</formula>
    </cfRule>
    <cfRule type="expression" dxfId="123" priority="119" stopIfTrue="1">
      <formula>A114=2</formula>
    </cfRule>
    <cfRule type="expression" dxfId="122" priority="120" stopIfTrue="1">
      <formula>A114=3</formula>
    </cfRule>
  </conditionalFormatting>
  <conditionalFormatting sqref="D114">
    <cfRule type="expression" dxfId="121" priority="109" stopIfTrue="1">
      <formula>A114=1</formula>
    </cfRule>
    <cfRule type="expression" dxfId="120" priority="110" stopIfTrue="1">
      <formula>A114=2</formula>
    </cfRule>
    <cfRule type="expression" dxfId="119" priority="111" stopIfTrue="1">
      <formula>A114=3</formula>
    </cfRule>
  </conditionalFormatting>
  <conditionalFormatting sqref="E114">
    <cfRule type="expression" dxfId="118" priority="112" stopIfTrue="1">
      <formula>A114=1</formula>
    </cfRule>
    <cfRule type="expression" dxfId="117" priority="113" stopIfTrue="1">
      <formula>A114=2</formula>
    </cfRule>
    <cfRule type="expression" dxfId="116" priority="114" stopIfTrue="1">
      <formula>A114=3</formula>
    </cfRule>
  </conditionalFormatting>
  <conditionalFormatting sqref="F114">
    <cfRule type="expression" dxfId="115" priority="115" stopIfTrue="1">
      <formula>A114=1</formula>
    </cfRule>
    <cfRule type="expression" dxfId="114" priority="116" stopIfTrue="1">
      <formula>A114=2</formula>
    </cfRule>
    <cfRule type="expression" dxfId="113" priority="117" stopIfTrue="1">
      <formula>A114=3</formula>
    </cfRule>
  </conditionalFormatting>
  <conditionalFormatting sqref="B118:B119">
    <cfRule type="expression" dxfId="112" priority="94" stopIfTrue="1">
      <formula>A118=1</formula>
    </cfRule>
    <cfRule type="expression" dxfId="111" priority="95" stopIfTrue="1">
      <formula>A118=2</formula>
    </cfRule>
    <cfRule type="expression" dxfId="110" priority="96" stopIfTrue="1">
      <formula>A118=3</formula>
    </cfRule>
  </conditionalFormatting>
  <conditionalFormatting sqref="C118:C119">
    <cfRule type="expression" dxfId="109" priority="97" stopIfTrue="1">
      <formula>A118=1</formula>
    </cfRule>
    <cfRule type="expression" dxfId="108" priority="98" stopIfTrue="1">
      <formula>A118=2</formula>
    </cfRule>
    <cfRule type="expression" dxfId="107" priority="99" stopIfTrue="1">
      <formula>A118=3</formula>
    </cfRule>
  </conditionalFormatting>
  <conditionalFormatting sqref="D118:D119">
    <cfRule type="expression" dxfId="106" priority="100" stopIfTrue="1">
      <formula>A118=1</formula>
    </cfRule>
    <cfRule type="expression" dxfId="105" priority="101" stopIfTrue="1">
      <formula>A118=2</formula>
    </cfRule>
    <cfRule type="expression" dxfId="104" priority="102" stopIfTrue="1">
      <formula>A118=3</formula>
    </cfRule>
  </conditionalFormatting>
  <conditionalFormatting sqref="E118:E119">
    <cfRule type="expression" dxfId="103" priority="103" stopIfTrue="1">
      <formula>A118=1</formula>
    </cfRule>
    <cfRule type="expression" dxfId="102" priority="104" stopIfTrue="1">
      <formula>A118=2</formula>
    </cfRule>
    <cfRule type="expression" dxfId="101" priority="105" stopIfTrue="1">
      <formula>A118=3</formula>
    </cfRule>
  </conditionalFormatting>
  <conditionalFormatting sqref="F118:F119">
    <cfRule type="expression" dxfId="100" priority="106" stopIfTrue="1">
      <formula>A118=1</formula>
    </cfRule>
    <cfRule type="expression" dxfId="99" priority="107" stopIfTrue="1">
      <formula>A118=2</formula>
    </cfRule>
    <cfRule type="expression" dxfId="98" priority="108" stopIfTrue="1">
      <formula>A118=3</formula>
    </cfRule>
  </conditionalFormatting>
  <conditionalFormatting sqref="B121:B122">
    <cfRule type="expression" dxfId="97" priority="79" stopIfTrue="1">
      <formula>A121=1</formula>
    </cfRule>
    <cfRule type="expression" dxfId="96" priority="80" stopIfTrue="1">
      <formula>A121=2</formula>
    </cfRule>
    <cfRule type="expression" dxfId="95" priority="81" stopIfTrue="1">
      <formula>A121=3</formula>
    </cfRule>
  </conditionalFormatting>
  <conditionalFormatting sqref="C121:C122">
    <cfRule type="expression" dxfId="94" priority="82" stopIfTrue="1">
      <formula>A121=1</formula>
    </cfRule>
    <cfRule type="expression" dxfId="93" priority="83" stopIfTrue="1">
      <formula>A121=2</formula>
    </cfRule>
    <cfRule type="expression" dxfId="92" priority="84" stopIfTrue="1">
      <formula>A121=3</formula>
    </cfRule>
  </conditionalFormatting>
  <conditionalFormatting sqref="D121:D122">
    <cfRule type="expression" dxfId="91" priority="85" stopIfTrue="1">
      <formula>A121=1</formula>
    </cfRule>
    <cfRule type="expression" dxfId="90" priority="86" stopIfTrue="1">
      <formula>A121=2</formula>
    </cfRule>
    <cfRule type="expression" dxfId="89" priority="87" stopIfTrue="1">
      <formula>A121=3</formula>
    </cfRule>
  </conditionalFormatting>
  <conditionalFormatting sqref="E121:E122">
    <cfRule type="expression" dxfId="88" priority="88" stopIfTrue="1">
      <formula>A121=1</formula>
    </cfRule>
    <cfRule type="expression" dxfId="87" priority="89" stopIfTrue="1">
      <formula>A121=2</formula>
    </cfRule>
    <cfRule type="expression" dxfId="86" priority="90" stopIfTrue="1">
      <formula>A121=3</formula>
    </cfRule>
  </conditionalFormatting>
  <conditionalFormatting sqref="F121:F122">
    <cfRule type="expression" dxfId="85" priority="91" stopIfTrue="1">
      <formula>A121=1</formula>
    </cfRule>
    <cfRule type="expression" dxfId="84" priority="92" stopIfTrue="1">
      <formula>A121=2</formula>
    </cfRule>
    <cfRule type="expression" dxfId="83" priority="93" stopIfTrue="1">
      <formula>A121=3</formula>
    </cfRule>
  </conditionalFormatting>
  <conditionalFormatting sqref="B124">
    <cfRule type="expression" dxfId="82" priority="64" stopIfTrue="1">
      <formula>A124=1</formula>
    </cfRule>
    <cfRule type="expression" dxfId="81" priority="65" stopIfTrue="1">
      <formula>A124=2</formula>
    </cfRule>
    <cfRule type="expression" dxfId="80" priority="66" stopIfTrue="1">
      <formula>A124=3</formula>
    </cfRule>
  </conditionalFormatting>
  <conditionalFormatting sqref="C124">
    <cfRule type="expression" dxfId="79" priority="67" stopIfTrue="1">
      <formula>A124=1</formula>
    </cfRule>
    <cfRule type="expression" dxfId="78" priority="68" stopIfTrue="1">
      <formula>A124=2</formula>
    </cfRule>
    <cfRule type="expression" dxfId="77" priority="69" stopIfTrue="1">
      <formula>A124=3</formula>
    </cfRule>
  </conditionalFormatting>
  <conditionalFormatting sqref="D124">
    <cfRule type="expression" dxfId="76" priority="70" stopIfTrue="1">
      <formula>A124=1</formula>
    </cfRule>
    <cfRule type="expression" dxfId="75" priority="71" stopIfTrue="1">
      <formula>A124=2</formula>
    </cfRule>
    <cfRule type="expression" dxfId="74" priority="72" stopIfTrue="1">
      <formula>A124=3</formula>
    </cfRule>
  </conditionalFormatting>
  <conditionalFormatting sqref="E124">
    <cfRule type="expression" dxfId="73" priority="73" stopIfTrue="1">
      <formula>A124=1</formula>
    </cfRule>
    <cfRule type="expression" dxfId="72" priority="74" stopIfTrue="1">
      <formula>A124=2</formula>
    </cfRule>
    <cfRule type="expression" dxfId="71" priority="75" stopIfTrue="1">
      <formula>A124=3</formula>
    </cfRule>
  </conditionalFormatting>
  <conditionalFormatting sqref="F124">
    <cfRule type="expression" dxfId="70" priority="76" stopIfTrue="1">
      <formula>A124=1</formula>
    </cfRule>
    <cfRule type="expression" dxfId="69" priority="77" stopIfTrue="1">
      <formula>A124=2</formula>
    </cfRule>
    <cfRule type="expression" dxfId="68" priority="78" stopIfTrue="1">
      <formula>A124=3</formula>
    </cfRule>
  </conditionalFormatting>
  <conditionalFormatting sqref="B125">
    <cfRule type="expression" dxfId="67" priority="49" stopIfTrue="1">
      <formula>A125=1</formula>
    </cfRule>
    <cfRule type="expression" dxfId="66" priority="50" stopIfTrue="1">
      <formula>A125=2</formula>
    </cfRule>
    <cfRule type="expression" dxfId="65" priority="51" stopIfTrue="1">
      <formula>A125=3</formula>
    </cfRule>
  </conditionalFormatting>
  <conditionalFormatting sqref="C125">
    <cfRule type="expression" dxfId="64" priority="52" stopIfTrue="1">
      <formula>A125=1</formula>
    </cfRule>
    <cfRule type="expression" dxfId="63" priority="53" stopIfTrue="1">
      <formula>A125=2</formula>
    </cfRule>
    <cfRule type="expression" dxfId="62" priority="54" stopIfTrue="1">
      <formula>A125=3</formula>
    </cfRule>
  </conditionalFormatting>
  <conditionalFormatting sqref="D125">
    <cfRule type="expression" dxfId="61" priority="55" stopIfTrue="1">
      <formula>A125=1</formula>
    </cfRule>
    <cfRule type="expression" dxfId="60" priority="56" stopIfTrue="1">
      <formula>A125=2</formula>
    </cfRule>
    <cfRule type="expression" dxfId="59" priority="57" stopIfTrue="1">
      <formula>A125=3</formula>
    </cfRule>
  </conditionalFormatting>
  <conditionalFormatting sqref="E125">
    <cfRule type="expression" dxfId="58" priority="58" stopIfTrue="1">
      <formula>A125=1</formula>
    </cfRule>
    <cfRule type="expression" dxfId="57" priority="59" stopIfTrue="1">
      <formula>A125=2</formula>
    </cfRule>
    <cfRule type="expression" dxfId="56" priority="60" stopIfTrue="1">
      <formula>A125=3</formula>
    </cfRule>
  </conditionalFormatting>
  <conditionalFormatting sqref="F125">
    <cfRule type="expression" dxfId="55" priority="61" stopIfTrue="1">
      <formula>A125=1</formula>
    </cfRule>
    <cfRule type="expression" dxfId="54" priority="62" stopIfTrue="1">
      <formula>A125=2</formula>
    </cfRule>
    <cfRule type="expression" dxfId="53" priority="63" stopIfTrue="1">
      <formula>A125=3</formula>
    </cfRule>
  </conditionalFormatting>
  <conditionalFormatting sqref="B127">
    <cfRule type="expression" dxfId="52" priority="34" stopIfTrue="1">
      <formula>A127=1</formula>
    </cfRule>
    <cfRule type="expression" dxfId="51" priority="35" stopIfTrue="1">
      <formula>A127=2</formula>
    </cfRule>
    <cfRule type="expression" dxfId="50" priority="36" stopIfTrue="1">
      <formula>A127=3</formula>
    </cfRule>
  </conditionalFormatting>
  <conditionalFormatting sqref="C127">
    <cfRule type="expression" dxfId="49" priority="37" stopIfTrue="1">
      <formula>A127=1</formula>
    </cfRule>
    <cfRule type="expression" dxfId="48" priority="38" stopIfTrue="1">
      <formula>A127=2</formula>
    </cfRule>
    <cfRule type="expression" dxfId="47" priority="39" stopIfTrue="1">
      <formula>A127=3</formula>
    </cfRule>
  </conditionalFormatting>
  <conditionalFormatting sqref="D127">
    <cfRule type="expression" dxfId="46" priority="40" stopIfTrue="1">
      <formula>A127=1</formula>
    </cfRule>
    <cfRule type="expression" dxfId="45" priority="41" stopIfTrue="1">
      <formula>A127=2</formula>
    </cfRule>
    <cfRule type="expression" dxfId="44" priority="42" stopIfTrue="1">
      <formula>A127=3</formula>
    </cfRule>
  </conditionalFormatting>
  <conditionalFormatting sqref="E127">
    <cfRule type="expression" dxfId="43" priority="43" stopIfTrue="1">
      <formula>A127=1</formula>
    </cfRule>
    <cfRule type="expression" dxfId="42" priority="44" stopIfTrue="1">
      <formula>A127=2</formula>
    </cfRule>
    <cfRule type="expression" dxfId="41" priority="45" stopIfTrue="1">
      <formula>A127=3</formula>
    </cfRule>
  </conditionalFormatting>
  <conditionalFormatting sqref="F127">
    <cfRule type="expression" dxfId="40" priority="46" stopIfTrue="1">
      <formula>A127=1</formula>
    </cfRule>
    <cfRule type="expression" dxfId="39" priority="47" stopIfTrue="1">
      <formula>A127=2</formula>
    </cfRule>
    <cfRule type="expression" dxfId="38" priority="48" stopIfTrue="1">
      <formula>A127=3</formula>
    </cfRule>
  </conditionalFormatting>
  <conditionalFormatting sqref="B129">
    <cfRule type="expression" dxfId="37" priority="19" stopIfTrue="1">
      <formula>A129=1</formula>
    </cfRule>
    <cfRule type="expression" dxfId="36" priority="20" stopIfTrue="1">
      <formula>A129=2</formula>
    </cfRule>
    <cfRule type="expression" dxfId="35" priority="21" stopIfTrue="1">
      <formula>A129=3</formula>
    </cfRule>
  </conditionalFormatting>
  <conditionalFormatting sqref="C129">
    <cfRule type="expression" dxfId="34" priority="22" stopIfTrue="1">
      <formula>A129=1</formula>
    </cfRule>
    <cfRule type="expression" dxfId="33" priority="23" stopIfTrue="1">
      <formula>A129=2</formula>
    </cfRule>
    <cfRule type="expression" dxfId="32" priority="24" stopIfTrue="1">
      <formula>A129=3</formula>
    </cfRule>
  </conditionalFormatting>
  <conditionalFormatting sqref="D129">
    <cfRule type="expression" dxfId="31" priority="25" stopIfTrue="1">
      <formula>A129=1</formula>
    </cfRule>
    <cfRule type="expression" dxfId="30" priority="26" stopIfTrue="1">
      <formula>A129=2</formula>
    </cfRule>
    <cfRule type="expression" dxfId="29" priority="27" stopIfTrue="1">
      <formula>A129=3</formula>
    </cfRule>
  </conditionalFormatting>
  <conditionalFormatting sqref="E129">
    <cfRule type="expression" dxfId="28" priority="28" stopIfTrue="1">
      <formula>A129=1</formula>
    </cfRule>
    <cfRule type="expression" dxfId="27" priority="29" stopIfTrue="1">
      <formula>A129=2</formula>
    </cfRule>
    <cfRule type="expression" dxfId="26" priority="30" stopIfTrue="1">
      <formula>A129=3</formula>
    </cfRule>
  </conditionalFormatting>
  <conditionalFormatting sqref="F129">
    <cfRule type="expression" dxfId="25" priority="31" stopIfTrue="1">
      <formula>A129=1</formula>
    </cfRule>
    <cfRule type="expression" dxfId="24" priority="32" stopIfTrue="1">
      <formula>A129=2</formula>
    </cfRule>
    <cfRule type="expression" dxfId="23" priority="33" stopIfTrue="1">
      <formula>A129=3</formula>
    </cfRule>
  </conditionalFormatting>
  <conditionalFormatting sqref="B132">
    <cfRule type="expression" dxfId="22" priority="4" stopIfTrue="1">
      <formula>A132=1</formula>
    </cfRule>
    <cfRule type="expression" dxfId="21" priority="5" stopIfTrue="1">
      <formula>A132=2</formula>
    </cfRule>
    <cfRule type="expression" dxfId="20" priority="6" stopIfTrue="1">
      <formula>A132=3</formula>
    </cfRule>
  </conditionalFormatting>
  <conditionalFormatting sqref="C132">
    <cfRule type="expression" dxfId="19" priority="7" stopIfTrue="1">
      <formula>A132=1</formula>
    </cfRule>
    <cfRule type="expression" dxfId="18" priority="8" stopIfTrue="1">
      <formula>A132=2</formula>
    </cfRule>
    <cfRule type="expression" dxfId="17" priority="9" stopIfTrue="1">
      <formula>A132=3</formula>
    </cfRule>
  </conditionalFormatting>
  <conditionalFormatting sqref="D132">
    <cfRule type="expression" dxfId="16" priority="10" stopIfTrue="1">
      <formula>A132=1</formula>
    </cfRule>
    <cfRule type="expression" dxfId="15" priority="11" stopIfTrue="1">
      <formula>A132=2</formula>
    </cfRule>
    <cfRule type="expression" dxfId="14" priority="12" stopIfTrue="1">
      <formula>A132=3</formula>
    </cfRule>
  </conditionalFormatting>
  <conditionalFormatting sqref="E132">
    <cfRule type="expression" dxfId="13" priority="13" stopIfTrue="1">
      <formula>A132=1</formula>
    </cfRule>
    <cfRule type="expression" dxfId="12" priority="14" stopIfTrue="1">
      <formula>A132=2</formula>
    </cfRule>
    <cfRule type="expression" dxfId="11" priority="15" stopIfTrue="1">
      <formula>A132=3</formula>
    </cfRule>
  </conditionalFormatting>
  <conditionalFormatting sqref="F132">
    <cfRule type="expression" dxfId="10" priority="16" stopIfTrue="1">
      <formula>A132=1</formula>
    </cfRule>
    <cfRule type="expression" dxfId="9" priority="17" stopIfTrue="1">
      <formula>A132=2</formula>
    </cfRule>
    <cfRule type="expression" dxfId="8" priority="18" stopIfTrue="1">
      <formula>A132=3</formula>
    </cfRule>
  </conditionalFormatting>
  <conditionalFormatting sqref="F11">
    <cfRule type="expression" dxfId="7" priority="1" stopIfTrue="1">
      <formula>A11=1</formula>
    </cfRule>
    <cfRule type="expression" dxfId="6" priority="2" stopIfTrue="1">
      <formula>A11=2</formula>
    </cfRule>
    <cfRule type="expression" dxfId="5" priority="3" stopIfTrue="1">
      <formula>A11=3</formula>
    </cfRule>
  </conditionalFormatting>
  <conditionalFormatting sqref="E92">
    <cfRule type="expression" dxfId="4" priority="749" stopIfTrue="1">
      <formula>XFC92=1</formula>
    </cfRule>
    <cfRule type="expression" dxfId="3" priority="750" stopIfTrue="1">
      <formula>XFC92=2</formula>
    </cfRule>
    <cfRule type="expression" dxfId="2" priority="751" stopIfTrue="1">
      <formula>XFC92=3</formula>
    </cfRule>
  </conditionalFormatting>
  <conditionalFormatting sqref="B84:B85">
    <cfRule type="expression" dxfId="1" priority="754" stopIfTrue="1">
      <formula>A50=2</formula>
    </cfRule>
    <cfRule type="expression" dxfId="0" priority="755" stopIfTrue="1">
      <formula>A50=3</formula>
    </cfRule>
  </conditionalFormatting>
  <pageMargins left="0.31496062992125984" right="0.31496062992125984" top="0.39370078740157483" bottom="0.39370078740157483" header="0" footer="0"/>
  <pageSetup paperSize="9" scale="92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2024-11-14T07:29:36Z</cp:lastPrinted>
  <dcterms:created xsi:type="dcterms:W3CDTF">2024-11-01T11:59:22Z</dcterms:created>
  <dcterms:modified xsi:type="dcterms:W3CDTF">2024-11-14T07:29:50Z</dcterms:modified>
</cp:coreProperties>
</file>